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activeTab="1"/>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119" i="2"/>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4"/>
  <c r="F33"/>
  <c r="F32"/>
  <c r="F31"/>
  <c r="F30"/>
  <c r="F29"/>
  <c r="F28"/>
  <c r="F27"/>
  <c r="F26"/>
  <c r="F25"/>
  <c r="F24"/>
  <c r="F23"/>
  <c r="F22"/>
  <c r="F21"/>
  <c r="F20"/>
  <c r="F19"/>
  <c r="F18"/>
  <c r="F17"/>
  <c r="F16"/>
  <c r="F15"/>
  <c r="F14"/>
  <c r="F13"/>
  <c r="F12"/>
  <c r="F11"/>
  <c r="F10"/>
  <c r="F9"/>
  <c r="F8"/>
  <c r="F7"/>
  <c r="F6"/>
  <c r="F120" s="1"/>
  <c r="F118" i="1"/>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119" s="1"/>
</calcChain>
</file>

<file path=xl/sharedStrings.xml><?xml version="1.0" encoding="utf-8"?>
<sst xmlns="http://schemas.openxmlformats.org/spreadsheetml/2006/main" count="557" uniqueCount="267">
  <si>
    <t>BILL OF QUANTITY FOR CONSTRUCTION OF ANUSHRAWAN KENDRA , AT SHAHGANJ, JAUNPUR</t>
  </si>
  <si>
    <t>Sl No.</t>
  </si>
  <si>
    <t>Items</t>
  </si>
  <si>
    <t xml:space="preserve">Unit </t>
  </si>
  <si>
    <t>Qty</t>
  </si>
  <si>
    <t>Rate</t>
  </si>
  <si>
    <t>Amount</t>
  </si>
  <si>
    <t>Excavation in foundation in ordinary soil (loam clay or sand) including lift upto 1.5 meter (5ft) and lead upto 30 meter (100 ft.) and including filling,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</si>
  <si>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Cum</t>
  </si>
  <si>
    <t>Concrete with 4 cm. (1.5") gauge stone  ballast, coarse sand of 2 1.8 to 2.5 fineness modulous and cement in proportion of 1:4:8 in foundation and under floors and supply of all materials, labour and T&amp;P etc. required for proper completion of the work. (C.S.I. NO. 5.04a)</t>
  </si>
  <si>
    <t>1st Class brick ( class-150) work in 1:6 cement and coarse sand (F.M. 1.8.to 2.5 ). mortar in foundation and plinth including supply of all materials, labour and T&amp;P etc. required for proper completion of the work. (C.S.I. No.6.01)</t>
  </si>
  <si>
    <t>Same as item No 3 above but in super structure including necessary cutting and moulding of bricks as required &amp; also including honey comb brick works thickness of wall 230mm (CSI No. 6.01+6.07+6.08)</t>
  </si>
  <si>
    <t>Same as in item no. 3 above but B.W. in 1:4 in super structures but for wall up brick (115mm) thick (C.S.I. No. 6.03+6.07++6.09)</t>
  </si>
  <si>
    <t>First class brick(class-150) work in 1:4 cement and coarse sand  (F.M. 1.8 to 2.5) mortar in super structure in steps, parapet and  facia including nacessary cutting moulding of bricks and  including supply of all materials labour &amp; T &amp; P required for  proper completion of the work including placing &amp; fixing of  reinforcement in position with 24 B.W.G. binding wire with  centering shuttering complete but excluding cost of reinforcement  and its bending which shall be measured separately. (CSI No. 6.17)</t>
  </si>
  <si>
    <t>R.C.C. work with cement, approved coarse sand (F.M. 1.8 to 2.5) and 2 cm. (3/4") gauge approved stone ballast in the proportion of 1:1.5:3 in the lintels of doors and windows excluding supply of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</si>
  <si>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RCC work with Cement approved coarse sand ( F.M. 1.8 to 2.5) and 2 cm gauge graded approved hard stone ballast like grainite, guartzite etc from Della, Jhansi or other quaries and approved coarse sand in proportion 1:1.5:3 in lighter beams i.e. having span up to 6m, exculding supply of reinforcement &amp; its bending but including its fixing and binding the same with binding wire, including cost of all other materials, labour and T&amp;P (CSI No. 5.25)</t>
  </si>
  <si>
    <t>Same as item no.8  above but for slabs C.S.I. No. 5.24)</t>
  </si>
  <si>
    <t xml:space="preserve"> Same as item no. 8 above but for 1:1.5:3 RCC T-beam in slab roof and column.(C.S.I. No. 5.29)</t>
  </si>
  <si>
    <t>Same as item no. 8 above but  in raft foundation and futtings (C.S.I. No.5.27)</t>
  </si>
  <si>
    <r>
      <rPr>
        <b/>
        <sz val="12"/>
        <rFont val="Times New Roman"/>
        <family val="1"/>
      </rPr>
      <t>TMT/T or steel  in plain</t>
    </r>
    <r>
      <rPr>
        <i/>
        <sz val="12"/>
        <rFont val="Times New Roman"/>
        <family val="1"/>
      </rPr>
      <t xml:space="preserve"> </t>
    </r>
    <r>
      <rPr>
        <sz val="12"/>
        <rFont val="Times New Roman"/>
        <family val="1"/>
      </rPr>
      <t>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r>
  </si>
  <si>
    <t>M.T.</t>
  </si>
  <si>
    <t>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</si>
  <si>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</si>
  <si>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Sqm.</t>
  </si>
  <si>
    <t>Same as item No 14 above but in proportion 1:4 cement &amp; coarse sand (C.S.I. No. 11.07)</t>
  </si>
  <si>
    <t>Same as item No 14 above but in proportion 1:3 cement &amp; coarse sand (C.S.I. No. 11.06)</t>
  </si>
  <si>
    <t>Add for extra labour and matarials for plaster over rough face of one brick wall.(C.S.I. No. 11.14)</t>
  </si>
  <si>
    <t>3mm thick floating coat of neat cement finish over roof and wall with water proofing compound including supply of all materials, labours and T&amp;Ps etc. required for proper completion of the work (CSI No.11.20)</t>
  </si>
  <si>
    <t>Providing/making drip course (25x12)mm in 1:2 cement &amp; coarse sand mortar to a rectangular profession 25mm wide and 12mm thick to a out side of sunsheds and projected slab pattas etc. including cost of all materials, labours and T&amp;P 's etc. required for proper completion of work. (including cost of cement) (C.S.I. No. 11.19)</t>
  </si>
  <si>
    <t>Rm</t>
  </si>
  <si>
    <t>2.5cm thick 1:2:4 plain cement concrete floor with cement, approved coarse sand and 2cm graded approved stone ballast laid in panels finished with 3mm floating coat of neat cement or cement and marble dust in ratio of 5:1 as  specified and including 7.5cm thick over and excluding base concrete consisting of cement, coarse sand and 4cm gauge brick ballast in the proportion of 1:6:12 and removing any overlapping mortar at the joints of the panels if any and giving them a uniform finish including supply of all materials, labour and T&amp;P etc, required for proper completion of the work.(but for without CC)  CSI 12.02</t>
  </si>
  <si>
    <t>Sqm</t>
  </si>
  <si>
    <t>Providing and fixing glass strips of 40x3.15 mm thickness in joints  of floor and skirting at the time of laying, floors flush with  floor level including labour, Tools and plants etc. complete. CSI 12.14)</t>
  </si>
  <si>
    <t>Providing and laying floor of 10 mm thick vitrified floor tiles of approved brand (Bell, Johnson or equi. make)  size of 600x600 mm  of approved shade, colour and pattern , laid over base cement mortar 1:4 mix including finishing the joints with white cement  mixed with pigment to match the shade of tile including cost of all material, labour and T&amp;P required for proper completion of the work. (CSI No. 12.18)</t>
  </si>
  <si>
    <t>SqM</t>
  </si>
  <si>
    <t>S/F water proof craft paper in double layer with grease in between over 4cm thick C.C. 1:1.5:3 in cement, coarse sand &amp; 12mm gauge stone grit.  CSI 10.19)</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</si>
  <si>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</si>
  <si>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</si>
  <si>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Supply and fixing single leaf, 3.2 cm thick, hot pressed, phenol Formaldehyde resin bonded, boiling water resistant, commercial quality "Sitapur ply wood"  or other ISI Marked Factory made flush door shutters conforming to IS: 2202 Part-1  (1983) including fixing of Alluminium cleats and stoppers and including fixing and adjustment of hinges, bolts, locks, handles,  springs and/or other fittings approved by Engineer-in-charge but excluding their ( fittings) supply but including painting two coats of black Japan on iron fittings if necessary. CSI 8.63A+8.65)</t>
  </si>
  <si>
    <t>Providing and fixing steel glazed window and ventilators of  standard rolled Mann or Mahavir steel sections conforming to IS  7452-1974 as per drawing joints metered and welded with 100x14x3.15 mm holdfast embedded in cement concrete block  15x10x10 cm. Size of 1:3:6 proportion I.E. First part of cement 3 part of approved coarse sand and 6 part of graded stone (aggregated 20mm. Nominal size) S/F of glass panes of plain pin headed 4mm. Thick nuts glazing clips and special putty of approved make complete and including a cost of red oxide paint. The fabrication should conform to I.S.1038-1975. (Aluminum beading with rubber packing included). CSI 9.17</t>
  </si>
  <si>
    <t>Supply and fixing galvanised Mosquito proof jali (16x24 gauge) with  M.S. flat of 20x3 mm. size, on both sides screwed or welded to window  or door frame. CSI 9.18</t>
  </si>
  <si>
    <t>Providing and fixing in position collapsible steel shutter with  vertical channels 20 x 10 x 2 mm.(3/4" x 3/8" x 1/12") and braced  with flat iron diagonals 20 x 5 mm.(3/4" x 3/16") size with top  and bottom rails of "T" iron 40 x 40 x 6 mm. (1/2"x1-1/2"x1/4") with 38 mm dia steel pullys with bolts, nuts, nuts locking arrangement, stoppers, hadles complete including applying a priming coat of approved Red oxide  paints CSI 9.29</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</si>
  <si>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</si>
  <si>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Local river sand filling in plinth including supply of necessary quantity of local sand from a distances not exceeding 8 Kms (outside UPPCL premises). (5 miles) from the site of work including watering ramming and dressing etc. Rate include cost of all materials, labour and T &amp; P etc. required for proper completion of the work. (C.S.I. No. 4.05)</t>
  </si>
  <si>
    <t>Applying Birla or equivalent putty on new interior or exterior surface over one coat of water based cement primer of ICI or equivalent brand for smoothening and levelling of the surface as per requirement and direction of Engineer I/C including cost of all material, labour, T &amp; P etc required for proper completion of work. (CSI No. 13.20)</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</si>
  <si>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</si>
  <si>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Pre-Construction anti-termite treatment, by breating a barrier under and around the coloumns pits, foundation trenches, under floors, junctions of walls &amp; floors, around the external perimetre of building, expansion, joints, surrounding of pipes and coduits etc.(Plinth area of the building at ground floor only shall be measured as per I.S. 6313 ( Part II 1981 ) with Aldine exulsifiable 0.2% concentration or any other approved material such as Heptachlore or chlordance will be used. The consumption of emulsion shall be (i) Foundation and masonary @ 5 Ltrs /Sqm (ii) Back fills in immediate contact of foundation@ 7.5 Ltrs/Sqm ((iii) Top surface of plinth filling @ 5 Ltrs/Sqm,(iv) junction of walls &amp; floors @ 7.5 Ltrs/Sqm (v) Soil along extermal perlimetre of building @ 7.5 Ltrs/Sqm(vi) under apron of the building @ 5 Ltrs/Sqm. The rates includes cost of all materials, labour, equipments, T&amp;P complete.(CSI No. 17.01)</t>
  </si>
  <si>
    <t>Finishing walll with water proof emulsion paint of ACE of Asian Paint or equivalent make including 3 coats of above and including one priming coat on already well preparied new wall surface to give an even shed including cost of all materials, labour and T &amp; P etc. complete NSI</t>
  </si>
  <si>
    <t>Painting Two coat with Acrylic emulsion paint of Berger/ Asian/ ICI or equivalent paint (Paint and water in the ratio 1:1 by volume) over prepared and primed surface of cement concrete, cement plaster and bricks including all labour, material and T&amp;P etc required for proper completion of the work, (preparation of base with Birla putty etc. and a coating of primer shall be paid extra) . (CSI No. 13.28+13.29)</t>
  </si>
  <si>
    <t>Cement concrete with 2cm gauge approved hard stone ballast,  coarse sand (F.M. 1.5 to 2.0) and cement in proportion of 4:2:1  including supply of all materials,labour,side shuttering if  required and T&amp;P etc. required for proper completion of work. (SI No. 5.06)</t>
  </si>
  <si>
    <t>Providing (12x15)mm section groove in plaster at the  junction of ceiling &amp; walls, including all material, labour and  T&amp;P etc. required for proper completion of the work. CSI 11.16</t>
  </si>
  <si>
    <t>Providing Gola 75 x 75 mm. in C.C. 1:2:4 with coarse sand and 10 mm. down grit including finishing with cement mortar 1:3 as per standard design. CSI 10.14</t>
  </si>
  <si>
    <t>Providing and Laying 80 mm thick factory made Interlocking CC tile M-25 grade over prepared subgrade with 50 mm thick fine sand layer making joints filled properly and finished in proper level and alignment including cost of all material, labour and T&amp;P required for proper completion of work as per direction of E/I. (CSI No. 18.22)</t>
  </si>
  <si>
    <t>Providing and fixing of  110mm dia PVC pipe   6kg/sqcm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26.18A)</t>
  </si>
  <si>
    <t>Providing and fixing of  75mm dia PVC pipe  for water supply mains with special such as Tee, bend, socket, elbow excincluding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26.18b)</t>
  </si>
  <si>
    <t>Providing and fixing of  50mm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26.18c</t>
  </si>
  <si>
    <t>First class brick (class-150) laid dry in foundation and plinth as in  circular soakpit walls of one brick thickness and 2.0 to 3.0M depth  including cutting moulding bricks as required including cost of  all materials labour and T&amp;P complete. (S. I. No. 6.16)</t>
  </si>
  <si>
    <t>Supply and fixing brick bats pts including all labour, materials &amp; T&amp;P etc. complete (for 1 soakpit) CSI 6.23</t>
  </si>
  <si>
    <t>Providing and fixing first quality white glazed "European" pattern W.C.Pan Hindustan, Cera make. size 580 mm.(Hindustan,Care Make) with out "P" trap  including supply of all materials,labour and T&amp;P etc.complete. (CSI No. 27.02+27.28)</t>
  </si>
  <si>
    <t>Each</t>
  </si>
  <si>
    <t>Providing and fixing PLASTIC SEAT COVER  COMPLETE WITH PLASTIC LID FOR EUROPEAN TYPE WC ISI MARKED  including supply of all materials,labour and T&amp;P etc.complete. (CSI No. 27.04)</t>
  </si>
  <si>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27.01+27.28)</t>
  </si>
  <si>
    <t>No</t>
  </si>
  <si>
    <t>Supply and fixing P.V.C. cistern Hindustan or equivalent make 10 litres. Capacity complte with all accessories (Low level) including all materials, labour and T&amp;P etc complete. CSI 27.12</t>
  </si>
  <si>
    <t>Providing and fixing 550 mm x 400 mm. wash hand basin of white glazed earthern ware first quality I.S.I. marked (Hindustan,Neycer / Cera make) with R.S. or C.I bracket painted white 15 mm dia C.P. brass pillar cock with C.P. metal handle (Weight not less than 400 gms).I.S.I. marked and 32 mm dia C.P. brass chain with rubber plug,32 mm dia C.P. brass waste standard pattern with check nut with 32 mm dia C.P. brass "P" or "S" trap and unions complete with P.V.C. connection .5" size including supply of all materials, labour and T&amp;P etc. required for proper completion of the work and including cutting and making good the walls and floor with cement, coarse sand and grit fittings used should of superior quality. CSI No. 27.08)</t>
  </si>
  <si>
    <t>Providing and fixing flat back 465 mm.x 355 mm x 265 mm. size lipped front urinal basin of white glazed earthern ware first quality (Hindutan, Neycer make) I.S.I. marked including supply of all materials,labour and T&amp;P etc. required for proper completion of the work.  (CSI No. 27.05)</t>
  </si>
  <si>
    <t>Providing and fixing DIVISION PLATE 600X300 mm WHITE GLAZED FOR URINALS I.S.I. marked including supply of all materials,labour and T&amp;P etc. required for proper completion of the work. (CSI No. 27.07)</t>
  </si>
  <si>
    <t>Supply and fixing Nahani Trap India make of heavy approved quality complete with C.P. brass grating, Nahani Trap laid over base cement concrete 1:6:12 including cost of cement supply of all materials,labour and T&amp;P etc. required for proper completion of the work. CSI 27.21a)</t>
  </si>
  <si>
    <t>Providing and fixing 600 mm x 450 mm beveled edge mirror of Atul, Kiran makeglass with Indian polish 6.50 mm thick complete with back of 600 mm x 450 mm x 6 mm hard board sheet fixed to wooden cieats with C.P. brass screws and washers including supply of all materials, labour and T&amp;P etc.required for proper completion of the work. CSI 27.15)</t>
  </si>
  <si>
    <t>Supply and fixing C.P. brass bib cock/ stop cock of heavy quality (400gms) 15 mm dia ISI mark including supply of all materials, labour, T&amp;P etc complete. CSI 26.16c</t>
  </si>
  <si>
    <t>Providing and fixing in position 32 mm. dia P.V.C. flush pipe. for W.C. with unions, bends etc. including supply of all materials,labour and T&amp;P etc.required for proper completion of the work. (CSI No. 27.13)</t>
  </si>
  <si>
    <t>Providing and fixing in position 32 mm. dia P.V.C WAST PIPE FOR WASH BASIN including  supply of all materials,labour and T&amp;P etc.required for proper completion of the work. (CSI No. 27.14)</t>
  </si>
  <si>
    <t>Providing and fixing 750 mm x 20 mm size C.P. brass towel rail of approved quality  including brackets  including supply of all materials,labour and T&amp;P etc. required for proper completion of the work and cutting and making good the wall plaster etc. required for work. (CSI No. 27.16)</t>
  </si>
  <si>
    <t>Providing and fixing soap dish chromium plated with brackets fixed to wooden cleats with brass screws including supply of all materials,labour and T&amp;P etc.required for proper completion of the work. (CSI No. 27.19)</t>
  </si>
  <si>
    <t>Providing and fixing CI COVER WITH FRAME COMPLETE 450 mm INTERNAL Dia.  including  all materials, labour cartage T&amp;P etc.required for proper completion of the work. (CSI No. 27.27)</t>
  </si>
  <si>
    <t>Providing and fixing CP BRASS SHOWER HEAVY QUALITY (225gm) ( L &amp; K and equi.) fittings, ISI mark heavy quality including supply of all materials, labour and T&amp;P required for proper completion of work. (CSI No. 26.16e)</t>
  </si>
  <si>
    <t>Providing and fixing angle valve of C.P. brass 15 mm dia including cost of all materials, labour, T&amp;P etc all complete. CSI 26.16(i)</t>
  </si>
  <si>
    <t>Providing and fixing full way G.M. gate valve 15 mm dia with wheel, ISI mark heavy quality including supply of all materials, labour and T&amp;P required for proper completion of work. CSI 26.04a</t>
  </si>
  <si>
    <t>As above item no. 63 but 20 mm dia. CSI 26.04b</t>
  </si>
  <si>
    <t>As above item no 63 but for GM full way gate valve 25mm dia. CSI 26.04c</t>
  </si>
  <si>
    <t>Providing and fixing 25 mm dia PVC ball float valve with brass rod and union complete ISI mark including supply of all materials, labour and T&amp;P etc required for proper completion of work CSI 26.08c</t>
  </si>
  <si>
    <t>Providing and fixing 15 mm dia B-class Jindal, JTC, ISI marked G.I. pipes complete with with special such as bend, tee, socket, cross, clamp etc earth work including filling the trenches etc required for proper completion of the work. the rate also includes concealed GI fitting where required, cutting and making good the walls etc and all materials, labour and T&amp;P complete. CSI 26.01a</t>
  </si>
  <si>
    <t>RM</t>
  </si>
  <si>
    <t>As above item no. 67 but for 20 mm dia. CSI 26.01b</t>
  </si>
  <si>
    <t>As above item no. 67 but for 25mm dia in extrnal work. CSI 26.02c</t>
  </si>
  <si>
    <t>Making water connection of GI pipe line with GI Mains ( 25 mm to 100 mm ) dia. by providing and fixing Ferrule (25 mm dia) GI union and nipple including cutting and threading the pipe, inspection, testing, cutting and making good the road, executing bond with Nagar maha palika, fixing of pipe line upto the points near the building complete work including supply of all materials, labour and T&amp;P etc. required for proper completion of work. CSI 26.03</t>
  </si>
  <si>
    <t>Job</t>
  </si>
  <si>
    <t>Supply and fixing of Syntex or equivalent make water storage tank including all materials, labours, T&amp;P etc required for proper completion of work. CSI 26.12)</t>
  </si>
  <si>
    <t>Litre</t>
  </si>
  <si>
    <t>72 (a)</t>
  </si>
  <si>
    <t>Drilling 300mm dia bore from G/L to 180 M.B.G.Lwork to be completed as per direction of   E/I. (C.S.I.No.19.04E(iv))</t>
  </si>
  <si>
    <t>b</t>
  </si>
  <si>
    <t>Providing 110mm dia  plain PVC CASING PIPES (Aroma/supreme) ( pressure 10 kg/sqcm) for making tubewell assembly and cartage to boring site, including cost of all labour, materials and T&amp;P required for assembly making and proper completion of work.(CSI.No.19.08)</t>
  </si>
  <si>
    <t>c</t>
  </si>
  <si>
    <t>Providing 110mm dia  Slotted  PVC CASING PIPES ( Aroma /Supreme) ( Pressure 10 Kg./Sqcm.) for making tubewell assembly and cartage to boring site, including cost of all labour, materials and T&amp;P requried for assembly making and proper completion of the work.(CSI.No.19.10)</t>
  </si>
  <si>
    <t>d</t>
  </si>
  <si>
    <t>S/F of  2.5mm²  for pump above 1.5 H.P. and up to 3 H.P. submersible  cable Havels or equivalent make for sumersible pump complete in all respect.(CSI.No. 19.32b)</t>
  </si>
  <si>
    <t>e</t>
  </si>
  <si>
    <t xml:space="preserve">Development of tubewell by O.P. unit (5H.P. to 10HP submersible pump set) including bringing Column pipe for the OP unit, assembling, electric connections, running for required period, dismentling and taking out &amp; carrying  away and cleaning the site with cost of all labour, materials, T&amp;P and fuel/Electricity Charges etc required for proper completion of work and as per direction of E/I.(C.S.I.No.19.14) </t>
  </si>
  <si>
    <t>Hour</t>
  </si>
  <si>
    <t>f</t>
  </si>
  <si>
    <t>Supply and Installation of 1.5 HP outlet 40mm dia or more, Head 71/36,Discharge 2000/6000 LPH Submersible pump of K.S.B. /CALAMA or eqt. Make including cost of labour, T&amp;P and materials required for completion of work.(CSI.No.19.31b)</t>
  </si>
  <si>
    <t>No.</t>
  </si>
  <si>
    <t>g</t>
  </si>
  <si>
    <t>Supply &amp; installation of electrical control panel of L&amp;T/ Havells or equivalent make for submersible pump/pumpset containing contractor relay condenser for 1 H.P. pump set single phase  (CSI.No.19.30a)</t>
  </si>
  <si>
    <t>h</t>
  </si>
  <si>
    <r>
      <t>S/F of  2.5mm</t>
    </r>
    <r>
      <rPr>
        <sz val="12"/>
        <color indexed="8"/>
        <rFont val="Agency FB"/>
        <family val="2"/>
      </rPr>
      <t>²</t>
    </r>
    <r>
      <rPr>
        <sz val="12"/>
        <color indexed="8"/>
        <rFont val="Times New Roman"/>
        <family val="1"/>
      </rPr>
      <t xml:space="preserve">  for pump above 1 H.P. and up to 3 H.P. submersible  cable Havels or equivalent make for sumersible pump complete in all respect.(CSI.No. 19.32b)</t>
    </r>
  </si>
  <si>
    <t>i</t>
  </si>
  <si>
    <t>Supply and stacking pee gravel properly at levlled ground for measurement  as directed by E/I including all labour, T&amp;P required for proper completion of work.(CSI.NO.19.24)</t>
  </si>
  <si>
    <t>j</t>
  </si>
  <si>
    <t>Supply and fixing of 40mm dia G.I. ( "B"  class) column pipes JTC JINDAL make with column coupling socket as required for proper completion of work including all labour materials &amp; T&amp;P.(CSI.No.19.21C)</t>
  </si>
  <si>
    <t>Providing and fixing Stainless steel sink 610x450x200 mm Heavy Quality ( ISI MARKED) including all materials, labour cartage T&amp;P etc. required for proper completion of the work.(CSI No 27.26)</t>
  </si>
  <si>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</si>
  <si>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Nos.</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</si>
  <si>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</si>
  <si>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</si>
  <si>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</si>
  <si>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</si>
  <si>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S/F of LED fluorescent tube light fitting suitable for 1x18 watt fluorescent tube complete including tubes etc. on surface complete in all respects.(NSI)</t>
  </si>
  <si>
    <t>P/F of   12 watt LED bulb of approved make Bajaj, Phillips etc.  as per approved by E/I. (NSI)</t>
  </si>
  <si>
    <t xml:space="preserve">Supply and fixing of ceiling fan 1200mm size of USHA or any approved make by E/I. complet in all respect (NSI) </t>
  </si>
  <si>
    <t>P/F of exhaust fan 12 inch high speed make USHA etc. or its equivaelnt complete in all respect as per directed by E/I (NSI)</t>
  </si>
  <si>
    <t>N0</t>
  </si>
  <si>
    <t>Wiring point for call bell  with  1.5sq.mm FR PVC insulated multistrand single copper conductor cable in heay guage rigid steel conduit pipe concealed in the wall, complete with 14 SWG continuity wire, piano type bell or 2 pin socket etc. complete in all respect including  matching colour wash (PSI N0 135 (C).)</t>
  </si>
  <si>
    <t>S&amp;F of call bell of approved make on polished MDFEG/ Teak ply board including making connection etc. complete in all respect PSI No 1101</t>
  </si>
  <si>
    <t>M</t>
  </si>
  <si>
    <t>S/F of  25 Amp. AC box of approved make Havells etc. as per approved by E/I. (NSI).</t>
  </si>
  <si>
    <t xml:space="preserve">S/F of SPMCB( 6-32Amp)( 10KA) Legrand Lexic  PSI 1002A </t>
  </si>
  <si>
    <t>S&amp;F surface/flush mounting 12 ways SPN distribution board ( Legrand Lexic ) with additional metal door without MCB complete in all respect, as directed at site by E/I  (PSI N0.1025C)</t>
  </si>
  <si>
    <t>P/F of   40 Amp  D.P. Isolater (Legrand Lexic) as per approved by E/I. (PSI 1005C)</t>
  </si>
  <si>
    <t>S/F of electronic fan dimmer, 120-280V , ISI marked on the existing switch board including making connnection, required material, labour T&amp;P egc. For proper completion of work to the satisfaction of E/I. of work (PSI 1203(A)</t>
  </si>
  <si>
    <t>Supply and fixing of power plug with 15A/250  volt flush type switch and 5 pin 15A/250V flush type universal socket in suitable M.S. box of 175mmx100mmx50mm size with phenoic laminated bakelite sheet cover 3mm thick fixed with brass machinne screw and cup washer  (PSI N0.1139)</t>
  </si>
  <si>
    <t>Supply and fixing of power plug with 20A/250  volt flush type switch and 5 pin 20A/250V flush type universal socket in suitable M.S. box of 175mmx100mmx50mm size with phenoic laminated bakelite sheet cover 3mm thick fixed with brass machinne screw and cup washer  (PSI N0.1139) (A)</t>
  </si>
  <si>
    <t>P/F mineral Fibre Board modular False ceiling  in  USG or Armstrong or equivalent  make as approved by Architect in Tengularedge Mineral textured tiles with approved surface pattern of size 600x600mm having Noise reduction coefficient 0.5-0.6 light  reflection over 75%, Relative Humidity 95%, Surpension system of trulok exposed grid system with 15mm wide fkabges of white color , fixed  to the structural soffit by Butterfly clip hangers, suspenstion wires &amp; anchor fastener as per the manufacture's specification.Suspension wires to be provided at every 600mm C/c with two nos, of ties on each anchor fastener, perimeter trim of Trulok wall angle in white  color  secured to wall at 450 mm maximum centers. The work to completed as per direction by the E/I. (CSI No. 28.01) (2014)</t>
  </si>
  <si>
    <t>S&amp; F of Electrical (Porcelain) Cut Out 63Amp as directed by E/I(NSI)</t>
  </si>
  <si>
    <t>supply and burying of 600mmx600mmx3mm copper plate vertically for earthing with its top at least 3 metres below ground tevel complete with 20mm dia g.I. pipe and funned for watering and one eahing lead of one no. 8  to 10 SWG copper wire in 15mm dia G.I.pipe up to switch board (From appron to switch board the cost of G.I. pipe and G.I. wire will be extra) 30cm square C.I. frame with hinged cover masonry housing alternate layers of charcoal/coke and salt at least 150mm thick alround etc. as per direction of E/I. complete in all respect\ (PSI N0 704)</t>
  </si>
  <si>
    <t>63Amp.Double Pole Isolator (Legrand Lexic) (PSI N0 1005D)</t>
  </si>
  <si>
    <t>63Amp.FOUR Pole Isolator (Legrand Lexic) (PSI N0 1007 (D)</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</si>
  <si>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</si>
  <si>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S/f L.E.D. bulb 9 Watt.(NSI)</t>
  </si>
  <si>
    <t>S&amp;F of water tight oblong bulkhead fitting of approved make complete with prismatic glass holder, rubber gasket, GI Guard etc, complete in all respect PSI No. 408</t>
  </si>
  <si>
    <t>S&amp;F of factory wired  sodium vapur street lighting luminaries single piece sheet aluminium body with cast aluminium control gear suitable for and with 250 watt S.V lamp on GI pipe bracket complete in all respect PSI No. 493 (I)</t>
  </si>
  <si>
    <t>Supply and fixing of wall fan make usha ,polar etc or approved make complete in all respect as directed by E/I(NSI)</t>
  </si>
  <si>
    <t>Add for Invertor wiring in wiring point for light/fan/Plug with 1.5mm Copper Wire 189A</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</si>
  <si>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</si>
  <si>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Supply and wiring of submain with two number 6 sq.mm in PVC insulated 1100V grade multistrand single core copper conductor cable in 25 mm dia heavy duty (2mm  thick)PVC conduit concealed in wall, complete with one number 4.00 sqmm. copper cable as earth continuity wire etc. complet in all respect  (PSI No. 217( C )</t>
  </si>
  <si>
    <t>Supply and wiring of submain with two number 10.00 sq.mm in PVC insulated 1100V grade multistrand single core copper conductor cable in 25 mm dia heavy duty (2mm  thick)PVC conduit concealed in wall, complete with one number 6.00 sqmm. copper cable as earth continuity wire etc. complet in all respect  (PSI No. 218( C )</t>
  </si>
  <si>
    <t xml:space="preserve">Supply and wiring of  submains with 4 nos. 25 sq.mm. PVC insulated 1100V grade single core aluminium conductor cable in existing conduit with one no 1.5 wq.mm. 1100V gade single core aluminium conductor cable as earth wire drawn inside conduit, complete with supply of all material, labour and T&amp;P etc. required for proper completion of the work as directed by E/I. (PSI No. 290(O)) </t>
  </si>
  <si>
    <t>S&amp;F of factory  wired CFL lamp street lighting huminters deep drawned sheet body, flat glass with IP 65 protection suitable for 45 to 85 watt lamp with lamp on GI pipe bracket complete in all respect on wall PSI No. 444V</t>
  </si>
  <si>
    <t>Total</t>
  </si>
  <si>
    <t>Tendere are advised to visit the site of work and make themselves acquainted with site condition. No clian what so evel shall be entertained after submission of the tendere.</t>
  </si>
  <si>
    <t>Cement shall be arranged by the contractor on his own cost, fresh cement conforming to relevant I.S. of brand such as J.K., Birla Uttam, A.C.C., Ambuja or equivalent of major plants shall be used in the work, Contractor shall make proper storage arrangement of cement at site of works to the satisfaction of E/I. Cement should always be stored in such a manned to be esily accessible of proper inspection and in a suitable weather tight building or storage shed to protect the cement from dampness.</t>
  </si>
  <si>
    <t>TOR stell shall be of Fe 415 grade and of approved make by E/I.</t>
  </si>
  <si>
    <t>Quantities are approximate and vary up to any extent on either side as per requirement of site condition.</t>
  </si>
  <si>
    <t>All above work shall be executed as per UPPWD /UPPCL specification or as per direction of E/I.</t>
  </si>
  <si>
    <t>All electrification material /fittings and other materials of door/ windows  including fittings etc shall be got approved from E/I before fixing the same at site of work.</t>
  </si>
  <si>
    <t>ACE Acrylic distemper and  paint etc shall be of ASIAN /BERGER/J&amp;N brand of approved quality which shall be got approved before using in the work from the E/I.</t>
  </si>
  <si>
    <t>Flush door and other aluminium fittings etc shall be got approved by E/I . Flush door shutter shall be 100% water proof of ISI marked.</t>
  </si>
  <si>
    <t>If specifications for any item of work are not covered by any of the documents mentioned in the contract the same shall be decided and conveyed by the E/I to the contractor.</t>
  </si>
  <si>
    <t>Old bricks , if any shall be recovered from dismantling of brick work in cement/ lime mortar as follows:-</t>
  </si>
  <si>
    <t>(a) 60% of the total quantity of dismantling brick work shall be treated as received and shall be reused  @Rs.4200.00 per 1000 in relevant item of old B/W.</t>
  </si>
  <si>
    <t>(b) 25% of the total quantity of dismantled work shall be treated as brick bats and shall be recovered @Rs.850.00 per Cum at site and balance shall be treated as malba.</t>
  </si>
  <si>
    <t>Old and dismantled door and windows if any shall be property of contractor which shall  be recovered @Rs. 200.00 per Sqm from the contractor.</t>
  </si>
  <si>
    <t>Old and unusable steel / scrap if any of RCC /RB work shall be recovered@Rs.24.00 per kg from the contractor.</t>
  </si>
  <si>
    <t>Kachchi shuttering in RCC work is strictly prohibited . If RCC is done with kachchi shuttering , 20% of rate of RCC shall be reduced without giving any notice to the contractor.</t>
  </si>
  <si>
    <t xml:space="preserve"> The work shall be carried out upto approximately 8m height for double storied building.</t>
  </si>
  <si>
    <t>The rates are exclusive of labour cess and service tax which shall be paid extra as applicable. For reimbursement of labour cess &amp; service tax , contractor must be registerd with labour depatment and Excise Department.</t>
  </si>
  <si>
    <t>Other terms and conditions are same as attached in enclosed tender document.</t>
  </si>
  <si>
    <t>Jr. Engr.</t>
  </si>
  <si>
    <t>S.D.O</t>
  </si>
  <si>
    <t>Ex. Engineer</t>
  </si>
  <si>
    <t>The tenderer is required of quote his/their rates as follows:</t>
  </si>
  <si>
    <r>
      <t>1.   </t>
    </r>
    <r>
      <rPr>
        <sz val="12"/>
        <rFont val="Times New Roman"/>
        <family val="1"/>
      </rPr>
      <t>My/Our rates are...................... percent  below the rates of all items mentioned above</t>
    </r>
    <r>
      <rPr>
        <b/>
        <sz val="12"/>
        <rFont val="Times New Roman"/>
        <family val="1"/>
      </rPr>
      <t>.</t>
    </r>
  </si>
  <si>
    <r>
      <t>2.   </t>
    </r>
    <r>
      <rPr>
        <sz val="12"/>
        <rFont val="Times New Roman"/>
        <family val="1"/>
      </rPr>
      <t>My/Our rates are the rates at-par, the rates of all items mentioned above</t>
    </r>
    <r>
      <rPr>
        <b/>
        <sz val="12"/>
        <rFont val="Times New Roman"/>
        <family val="1"/>
      </rPr>
      <t>.</t>
    </r>
  </si>
  <si>
    <r>
      <t xml:space="preserve">3.    </t>
    </r>
    <r>
      <rPr>
        <sz val="11"/>
        <rFont val="Times New Roman"/>
        <family val="1"/>
      </rPr>
      <t>My/Our rates are...............................percentage above the rates of all items mentioned above</t>
    </r>
    <r>
      <rPr>
        <b/>
        <sz val="11"/>
        <rFont val="Times New Roman"/>
        <family val="1"/>
      </rPr>
      <t>.</t>
    </r>
  </si>
  <si>
    <r>
      <t>4.   </t>
    </r>
    <r>
      <rPr>
        <sz val="11"/>
        <rFont val="Times New Roman"/>
        <family val="1"/>
      </rPr>
      <t>Service tax will be paid by Department/Firm/ Contractor.</t>
    </r>
  </si>
  <si>
    <r>
      <t xml:space="preserve">Complete postal address of Tenderer    </t>
    </r>
    <r>
      <rPr>
        <sz val="14"/>
        <rFont val="Times New Roman"/>
        <family val="1"/>
      </rPr>
      <t xml:space="preserve">                       </t>
    </r>
  </si>
  <si>
    <t>Signature of Tenderer.</t>
  </si>
  <si>
    <t>....................................................</t>
  </si>
  <si>
    <t>Phone No (if any)</t>
  </si>
  <si>
    <r>
      <t xml:space="preserve">          </t>
    </r>
    <r>
      <rPr>
        <b/>
        <sz val="14"/>
        <rFont val="Times New Roman"/>
        <family val="1"/>
      </rPr>
      <t>Complete with code.</t>
    </r>
    <r>
      <rPr>
        <b/>
        <sz val="12"/>
        <rFont val="Times New Roman"/>
        <family val="1"/>
      </rPr>
      <t xml:space="preserve">              </t>
    </r>
  </si>
  <si>
    <t xml:space="preserve">  BILL OF QUANTITY FOR CONSTRUCTION OF  ANUSARVAN KENDRA &amp; MISC. WORKS</t>
  </si>
  <si>
    <t>AT VIDYUT NAGAR HYDEL COLONY, MANDUADIH, VARANASI.</t>
  </si>
  <si>
    <t>Sl.</t>
  </si>
  <si>
    <t>ITEM OF WORKS</t>
  </si>
  <si>
    <t>UNIT</t>
  </si>
  <si>
    <t>QUANTITY</t>
  </si>
  <si>
    <t>RATE</t>
  </si>
  <si>
    <t>AMOUNT</t>
  </si>
  <si>
    <t>Excavation in foundation in ordinary soil (loam clay or sand) including lift upto 1.5 meter (5ft) and lead upto 30 meter (100 ft.) and including filling ,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</si>
  <si>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Cum.</t>
  </si>
  <si>
    <t>Concrete with 4 cm. (1.5") gauge stone ballast, coarse sand of 2.5 fineness modulous and cement in proportion of 1:6:12 in foundation and under floors and supply of all materials, labour and T&amp;P etc. required for proper completion of the work. (C.S.I. NO. 5.02)</t>
  </si>
  <si>
    <t>1st Class brick ( class-150) work in 1:6 cement and coarse sand (F.M. 1.5.to 2.0 ). mortar in foundation and plinth including supply of all materials, labour and T&amp;P etc. required for proper completion of the work. (C.S.I. No.6.01)</t>
  </si>
  <si>
    <t>First class brick(class-150) work in 1:4 cement and coarse sand(F.M. 1.5 to 2.0) mortar in foundation and plinth including supply of all materials, labour and T&amp;P etc.required for the proper completion of work.(C.S.I.No. 6.03)</t>
  </si>
  <si>
    <t>Supply and filling brick bat in soak pit including all labour, material and T&amp;P etc complete (or 01 soak pit) (CSI No. 6.23)</t>
  </si>
  <si>
    <t>First class brick(class-150) laid dry in foundation and plinth as in circular soakpit walls one of brick thickness and 2.0 to 3.0M depth including cutting moulding bricks as .required including cost of all material, labour and T&amp;P complete .(C.S.I.No. 6.03)</t>
  </si>
  <si>
    <t>40mm thick C.C. floor with cement approved coarse sand &amp; 20mm graded approved stone ballast  laid in panels finished with 3mm loating coat of neat cement or cement and marble dust in ratio of of 5:1 as specified and removing any overlapping mortar at the joints  of the panels if any and giving them a uniform finish including supply of all materials, labour and T&amp;P etc. required for proper completion of the work without base CC(CSI No. 12.04)</t>
  </si>
  <si>
    <t>Providing and fixing of 110mm dia PVC pipe 6kg/sq.cm for with special such as Tee, bend, socket, elbow etc including supply of all labour, material, T&amp;P etc complete required for proper completion of work.(CSI No. 26.17)</t>
  </si>
  <si>
    <t>Providing and fixing of PVC Vent pipe 50mm dia. (CSI 27.30) Old schedule rate 2012</t>
  </si>
  <si>
    <t>RCC work with cement approved coarse sand (F.M.1.8 to 2.5) and 2cm gauge graded approved hard stone ballast likegrainite, gaurtzile etc from Dalla, Jhansi or other  quarries and approved  coarse sand in proportion 1:1.5:3 in SLAB excluding supply of reaiforcement &amp; its bending but including its fixing and binding the same with binding wire, including  cost of all other materials labour and T&amp;P.(CSI N0. 5.24)</t>
  </si>
  <si>
    <r>
      <t xml:space="preserve">RCC work with cement approved coarse sand (F.M.1.8 to 2.5) and 2cm gauge graded approved hard stone ballast like grainite, gaurtzile etc from Della, Jhansi or other  quarries and approved  coarse sand in proportion 1:1.5:3 in RCC </t>
    </r>
    <r>
      <rPr>
        <b/>
        <sz val="11"/>
        <color indexed="8"/>
        <rFont val="Times New Roman"/>
        <family val="1"/>
      </rPr>
      <t xml:space="preserve">T beam slab and column </t>
    </r>
    <r>
      <rPr>
        <sz val="11"/>
        <color indexed="8"/>
        <rFont val="Times New Roman"/>
        <family val="1"/>
      </rPr>
      <t>(, excluding supply of reinorcement &amp; its bending but including its fixing and binding the same with binding wire, including cost of all other materials, labour and T&amp;P (CSI N0. 5.29)</t>
    </r>
  </si>
  <si>
    <t>1st Class brick ( class-150) work in 1:6  cement and coarse  sand mortar in super structure  including supply of all materials, labour and T&amp;P etc. required for proper completion of the work. ( 230mm thick) (C.S.I. No.6.01+6.07+6.08 )</t>
  </si>
  <si>
    <t>R.C.C. work with cement, approved coarse sand and 2 cm. (3/4") gauge approved stone ballast in the proportion of 1:1.5:3 in the 150mm thick LINTELS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 Including addition of stadard water proofing material such as    ( in plinth bend only)  Dr. Fixit /Pidilite as per norms specified by manufacturer &amp; reinforcement as per drg.(C.S.I. No. 5.23)</t>
  </si>
  <si>
    <t>Same as item no. 13 above but for beam (C.S.I. No. 5.25 )</t>
  </si>
  <si>
    <r>
      <rPr>
        <b/>
        <sz val="11"/>
        <color indexed="8"/>
        <rFont val="Times New Roman"/>
        <family val="1"/>
      </rPr>
      <t>TMT/Tor steel in plain work such as reinforced concrete or reinforced brick work.</t>
    </r>
    <r>
      <rPr>
        <sz val="11"/>
        <color indexed="8"/>
        <rFont val="Times New Roman"/>
        <family val="1"/>
      </rPr>
      <t xml:space="preserve"> (when not included in over all rates) wrought to required shape as necessary including bending for proper completion of the work and including supply of steel, its wastage, bend, hooks, and authorized overlapping shall be measured.(C.S.I. No. 9.03 )</t>
    </r>
  </si>
  <si>
    <t>Qtl.</t>
  </si>
  <si>
    <r>
      <rPr>
        <b/>
        <sz val="11"/>
        <color indexed="8"/>
        <rFont val="Times New Roman"/>
        <family val="1"/>
      </rPr>
      <t xml:space="preserve"> Mild steel or iron work in heavy </t>
    </r>
    <r>
      <rPr>
        <sz val="11"/>
        <color indexed="8"/>
        <rFont val="Times New Roman"/>
        <family val="1"/>
      </rPr>
      <t>sizes such as trusses built-up gates, door frames, record, racks, roof work, gates etc. wrought to required form including  holes rivetting or welding where necessary and also fixing in proper position and alignment including cost of all materials  supplied by contractor (CSI No. 9.01 )</t>
    </r>
  </si>
  <si>
    <t xml:space="preserve"> 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</si>
  <si>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Same as item No.17 above but in proportion 1:4 cement &amp; coarse and mortar.(C.S.I.No.11.07)</t>
  </si>
  <si>
    <t>Add for extra labour and materials for plaster over rough face of one brick thick wall .(CSI No. 11.12)</t>
  </si>
  <si>
    <t>Providing Gola 75x75 mm In size with 1:2:4 CC with coarse sand and 10mm. Down grit including supply of all materials, labour and T&amp;P etc. required for poper completion of the work.(CSI No. 10.14) Old</t>
  </si>
  <si>
    <r>
      <t xml:space="preserve">Applying </t>
    </r>
    <r>
      <rPr>
        <b/>
        <sz val="11"/>
        <color indexed="8"/>
        <rFont val="Times New Roman"/>
        <family val="1"/>
      </rPr>
      <t>BIRLA PUTTY o</t>
    </r>
    <r>
      <rPr>
        <sz val="11"/>
        <color indexed="8"/>
        <rFont val="Times New Roman"/>
        <family val="1"/>
      </rPr>
      <t>r equivalent  putty on new interior or exterior surface over one coat of water bace cement primer of ICI or equivalent brand for smoothining and levelling of the surface as per requirement and dirction of E/I including cost of all material, labour and T&amp;P required for proper completion of work.(CSI.NO.13.20)</t>
    </r>
  </si>
  <si>
    <r>
      <t xml:space="preserve">Painting two coat with </t>
    </r>
    <r>
      <rPr>
        <b/>
        <sz val="11"/>
        <color indexed="8"/>
        <rFont val="Times New Roman"/>
        <family val="1"/>
      </rPr>
      <t>Acrylic/synthetic distemper of Berger/Asian</t>
    </r>
    <r>
      <rPr>
        <sz val="11"/>
        <color indexed="8"/>
        <rFont val="Times New Roman"/>
        <family val="1"/>
      </rPr>
      <t xml:space="preserve"> over new wall interior surface over one priming coat cement primer (water based) of ICI or equivalent make  as  approved by E/I including supply of all materials, labour &amp; T&amp;P etc. required .(CSI.No.13.25+13.26)</t>
    </r>
  </si>
  <si>
    <r>
      <t xml:space="preserve">Finishing of walls with water proof exterior </t>
    </r>
    <r>
      <rPr>
        <b/>
        <sz val="11"/>
        <rFont val="Times New Roman"/>
        <family val="1"/>
      </rPr>
      <t xml:space="preserve">emulsion paint of ACE </t>
    </r>
    <r>
      <rPr>
        <sz val="11"/>
        <rFont val="Times New Roman"/>
        <family val="1"/>
      </rPr>
      <t>of Asian paints or equialent make including 3 coats of above paint including one priming coat on already well prepared new wall surface to give an even shade including cost of all materials, labour and T&amp;P egc. complete for proper completion of the work.(NSI)</t>
    </r>
  </si>
  <si>
    <r>
      <rPr>
        <b/>
        <sz val="11"/>
        <color indexed="8"/>
        <rFont val="Times New Roman"/>
        <family val="1"/>
      </rPr>
      <t>Making drip course</t>
    </r>
    <r>
      <rPr>
        <sz val="11"/>
        <color indexed="8"/>
        <rFont val="Times New Roman"/>
        <family val="1"/>
      </rPr>
      <t xml:space="preserve"> (25x12) mm in 1:2 cemetn and course sand including supply of all materials, labour and T&amp;P ec required for proper completion of work.(CSI No.11.19)</t>
    </r>
  </si>
  <si>
    <t>Rmt</t>
  </si>
  <si>
    <r>
      <rPr>
        <b/>
        <sz val="11"/>
        <color indexed="8"/>
        <rFont val="Times New Roman"/>
        <family val="1"/>
      </rPr>
      <t xml:space="preserve">Providing and laying floor of 10mm fthck vitrified tiles </t>
    </r>
    <r>
      <rPr>
        <sz val="11"/>
        <color indexed="8"/>
        <rFont val="Times New Roman"/>
        <family val="1"/>
      </rPr>
      <t>in  flooring of skirting of approved brand ( Bell, Johnson or equil. Make) size of 600x600mm of approved shade, colur and pattern, laid over base cement mortar 1:4 mix including finishing the joints with white cement mixed with pigment to match the shade of tile including cost of all materials, labour and T&amp;P required for proper completion of the work.(CSI No.12.18)</t>
    </r>
  </si>
  <si>
    <r>
      <rPr>
        <b/>
        <sz val="11"/>
        <color indexed="8"/>
        <rFont val="Times New Roman"/>
        <family val="1"/>
      </rPr>
      <t xml:space="preserve">Supply and Laying 8mm thick glazed floor tiles  </t>
    </r>
    <r>
      <rPr>
        <sz val="11"/>
        <color indexed="8"/>
        <rFont val="Times New Roman"/>
        <family val="1"/>
      </rPr>
      <t>Somany, Johnson or equivalent make of size 300x300mm. Laid with 1:3 cement and approved coarse sand mortar finished with white cement slurry, jointing and polishing  complet including cost of all materials, labour and T&amp;P required for proper completion of the work.(CSI No.12.11)</t>
    </r>
  </si>
  <si>
    <r>
      <rPr>
        <b/>
        <sz val="11"/>
        <color indexed="8"/>
        <rFont val="Times New Roman"/>
        <family val="1"/>
      </rPr>
      <t xml:space="preserve">Supply and Laying 6mm thick glazed size 200x300mm in skirting /dado </t>
    </r>
    <r>
      <rPr>
        <sz val="11"/>
        <color indexed="8"/>
        <rFont val="Times New Roman"/>
        <family val="1"/>
      </rPr>
      <t xml:space="preserve"> Laid with 1:3 cement and approved coarse sand mortar finished with white cement slurry, jointing and polishing  complet including cost of all materials, labour and T&amp;P required for proper completion of the work.(CSI No.12.12)</t>
    </r>
  </si>
  <si>
    <r>
      <t xml:space="preserve">S/L of </t>
    </r>
    <r>
      <rPr>
        <b/>
        <sz val="11"/>
        <color indexed="8"/>
        <rFont val="Times New Roman"/>
        <family val="1"/>
      </rPr>
      <t xml:space="preserve">32mm thick single leaf flush door shutter </t>
    </r>
    <r>
      <rPr>
        <sz val="11"/>
        <color indexed="8"/>
        <rFont val="Times New Roman"/>
        <family val="1"/>
      </rPr>
      <t>( bolied water resistance, phenol maldehide  resin bonded hot passed factory make) commercial quality to I.S. 2202 part-1 (1983) ISI marked including fixing of wooden cleats and stoppers and including fixing and adjustment of hinges, bolts, locks, handles, springs and other fitting but excuding their supply including all materials, labour and T&amp;P etc. required for proper completion of work.(CSI No. 8.57+8.61)</t>
    </r>
  </si>
  <si>
    <r>
      <t xml:space="preserve">S/L of </t>
    </r>
    <r>
      <rPr>
        <b/>
        <sz val="11"/>
        <color indexed="8"/>
        <rFont val="Times New Roman"/>
        <family val="1"/>
      </rPr>
      <t xml:space="preserve">Openable window portion </t>
    </r>
    <r>
      <rPr>
        <sz val="11"/>
        <color indexed="8"/>
        <rFont val="Times New Roman"/>
        <family val="1"/>
      </rPr>
      <t>as shown in drwings including cost of Aluminium hinges and all other fittings like  concealed tower bolts handles etc of approved quality and including cost of all materials, labour and T&amp;P etc. required for proper completion of work.(CSI No. 8.53)</t>
    </r>
  </si>
  <si>
    <t>Painting or vornishing new iron work in small areas or new wood work with one coat of ready mixed priming paint and two coat of approved superior quality ready mix paint "Luxol" or equivalent brand or varnish including supply of all materials, labour and T&amp;P etc. required for proper completion of the work. Paint to be used should conform to the I.S. 103-1950(CSI.No. 13.01+13.02)</t>
  </si>
  <si>
    <r>
      <rPr>
        <b/>
        <sz val="11"/>
        <color indexed="8"/>
        <rFont val="Times New Roman"/>
        <family val="1"/>
      </rPr>
      <t>Providing (12x15) mm section groove</t>
    </r>
    <r>
      <rPr>
        <sz val="11"/>
        <color indexed="8"/>
        <rFont val="Times New Roman"/>
        <family val="1"/>
      </rPr>
      <t xml:space="preserve"> in plaster including all materials, labour and T&amp;P etc. reqiored for proper completion of the work. (CSI No. 11.16)</t>
    </r>
  </si>
  <si>
    <r>
      <t xml:space="preserve">S/F </t>
    </r>
    <r>
      <rPr>
        <b/>
        <sz val="11"/>
        <rFont val="Times New Roman"/>
        <family val="1"/>
      </rPr>
      <t>C.P. brass shower</t>
    </r>
    <r>
      <rPr>
        <sz val="11"/>
        <rFont val="Times New Roman"/>
        <family val="1"/>
      </rPr>
      <t xml:space="preserve"> heavy quality 100mm dia (weight not less than 225gms.) including C.P. brass stop cock heavy quality 15mm dia I.S.I. marked including supply of all materials, labour and T&amp;P etc. and also cutting and threading the pipe, if required for proper completion of the work as per direction of E/I. (NSI)</t>
    </r>
  </si>
  <si>
    <t>S/F of Basin Mixture (NSI)</t>
  </si>
  <si>
    <t xml:space="preserve"> S/F angle stop cock ISI marked including cost of all materials, labour T&amp;P etc. required for proper completion of the work. (NSI)</t>
  </si>
  <si>
    <t>Providing and fixing 600mmx450mm beveled edge mirror of Atul, Kiran make glass with Indian polish 6.5mm thick complete with back of 600mm x6mm hard board sheet fixed to wooden cieats with c.p. brass srews and washers including supply of all materials, labour and T&amp;P etc. required for proper completion of the work.(CSI No. 27.15)</t>
  </si>
  <si>
    <t>Providing and fixing 550x400mm wash hadn basin of white glazed earthen ware first quality I.S.I. marked ( Hindustan, Neycer/Cera make) including supply of all materials, labour and T&amp;P etc. required for proper competion of the work.(CSI No. 27.08)</t>
  </si>
  <si>
    <t>Suppying and fixing of pedastal   (NSI)</t>
  </si>
  <si>
    <t>Suppying and fixing of glass self   (NSI)</t>
  </si>
  <si>
    <t>Providing and fixing to littres low leven PVC flushign cistern COMPLETE WITH ALL FITTINGs including supply of  all materials, labour and T&amp;P etc. required for peoper completion of the work.(CSI No. 27.12)</t>
  </si>
  <si>
    <t>Providing and fixing PVC CONNECTION PIPE, 300x15 with 2 brass uints ISI mark heavy quality including supply of all materials, labour and T&amp;P required for proper completion of work.(CSI No.26.09)</t>
  </si>
  <si>
    <t>P/F C.P. BRASS STOP COCK, 15mm dia ISI mark heavy quality including supply of all materials, labour and T&amp;P required for proper completion of work.(CSI No. 26.16C)</t>
  </si>
  <si>
    <t>Providing and fixing first quality white glazed " Orissa"  Pattern W.C. Pan hindustan cera make size 580 mm (Hindustan, Cera Make) with out "P" Trap including supply of all materials labour and T&amp;P etc complete.(CSI No. 27.01)</t>
  </si>
  <si>
    <t>Providing and fixing 100mm dia white galzed "P" or "S" trap including cement concrete and all materials, labour and T&amp;P etc. required for proper completion of the work.(CSI No. 27.23)</t>
  </si>
  <si>
    <t>Supply and fixing of hand  faucet including  all materials, labour and T&amp;P etc. complete. (NSI)</t>
  </si>
  <si>
    <t>Supply and fixing of CP Nahani Trap India make of heavy approved quality complete with C/ grating, including supply of all materials, labour and T&amp;P etc. required for poper completion of the work.(CSI No. 27.21a)</t>
  </si>
  <si>
    <t>Providing and fixing 750mmx20mm size C.P. brass towel rail of approved quality  including brackets including supply of all materials, labour and T&amp;P etc. required for proper completion of the work and cutting and making good the wall plaster etc. required for work. (CSI No. 27.16)</t>
  </si>
  <si>
    <t>Supply and fixing of two way bib cock (NSI)</t>
  </si>
  <si>
    <t>Providing and fixing full way 15mm dia. G.M. gate vlve with wheel, ISI mark heavy quality including supply of all materials, labour and T&amp;P required for peoper completion of work. (CSI No. 26.04a)</t>
  </si>
  <si>
    <t>P/F of 15 mm dia B-class jindal , JTC, ISI marked G.I. pipes complete with special such as bend, tee, socket, clamp etc earth work including filling the trenches etc requiret for priper completion of the work the rate also includes concealed GI fitting where required cutting and making good the walls etc and all materials, labour and T&amp;P etc. required for proper completion of the work.(CSI No. 26.01a)</t>
  </si>
  <si>
    <t>Same as item No. 50 above but for 20mm dia GI pipe.(CSI No. 26.01b)</t>
  </si>
  <si>
    <t>Same as item No. 50 above but for 25mm dia GI pipe.(CSI No. 26.01c)</t>
  </si>
  <si>
    <t>P/F of paper  holder including supply of all materials, labour and T&amp;P required for proper completion of work. (NSI)</t>
  </si>
  <si>
    <t>P/F of wall mixture  including supply of all materials, labour and T&amp;P required for proper completion of work. (NSI)</t>
  </si>
  <si>
    <t>Providing and fixing soap dish chromimum plated with brackets fixed to wooden cleats with brass screws including supply of all materials, labour and T&amp;P etc. required for peoper completion of the work. ( CSI No. 27.19)</t>
  </si>
  <si>
    <t>Supply and fixing of Syntex or equivalent make water storage tank including all materials, labour, T&amp;P etc. required for proper completion of work (CSI No. 26.12)</t>
  </si>
  <si>
    <t>Lit</t>
  </si>
  <si>
    <t>Providing and fixing PVC BALL FLOAT 15mm dia WITH BRASS &amp; UNION COMPLETE , ISI mark heavy quality including supply of all materials, labour and T&amp;P required for proper completion of work. ( CSI No. 26.06)</t>
  </si>
  <si>
    <r>
      <t xml:space="preserve">P/F fully Anodized  </t>
    </r>
    <r>
      <rPr>
        <b/>
        <sz val="11"/>
        <color indexed="8"/>
        <rFont val="Times New Roman"/>
        <family val="1"/>
      </rPr>
      <t>aluminium fixed glazing</t>
    </r>
    <r>
      <rPr>
        <sz val="11"/>
        <color indexed="8"/>
        <rFont val="Times New Roman"/>
        <family val="1"/>
      </rPr>
      <t xml:space="preserve"> with HINDLCO or equivalent extruded standard section 14 gauge ( 2.41mm  thick) of various cross sections and joints miltred and jointed as shown in drawing including providing &amp; fixing 5.5 mm thick toughened glass with Neoprene beading &amp; aluminium glazing clips all around. The minium thickness of anodizing on all aluminium sections should be 20 micrions with a (+2) microns toterance.The rate should include the cost of fixing the aluminium frame on Teak wood frame or finished wall (RB/RCC) /Masonry) surface by means of 80mm long approved counter sunk screws provided at 500mm C/C or part there of starting from 100mm above the bottom in vertical member and 100 mm from both the ends of horizontal top and bottom member excluding cost of Teak frame but including cost of all materials, labour T&amp;P etc. complete.(CSI.No.8.52)</t>
    </r>
  </si>
  <si>
    <t>Cement concrete with 2cm. gauge approved hard stone ballast, coarse sand (FM 1.80 to 2.5) and cement in  proportion 4:2:1 including supply of all materials, labour side shuttering if  required and T&amp;P etc. required for proper completion of  work. (C.S.I. No. 5.06)</t>
  </si>
  <si>
    <r>
      <t xml:space="preserve"> </t>
    </r>
    <r>
      <rPr>
        <b/>
        <sz val="11"/>
        <rFont val="Times New Roman"/>
        <family val="1"/>
      </rPr>
      <t>12mm thick plaster</t>
    </r>
    <r>
      <rPr>
        <sz val="11"/>
        <rFont val="Times New Roman"/>
        <family val="1"/>
      </rPr>
      <t xml:space="preserve"> with cement mortar consisting of one part of cement &amp; three part of coarse sand (1:3) minimum thckness not to be less then 10mm including supply of all material labour and T&amp;P etc for proper completion of work.(CSI No. 11.06)</t>
    </r>
  </si>
  <si>
    <t>3mm thick floating coat of neat cement finish over roof and wall with water proofing compound including cost of all materials, labours and T&amp;Ps etc. required for proper completion of the work (C.S.I. No.11.20+0.044xCSI No.11.15)</t>
  </si>
  <si>
    <t xml:space="preserve">S/F of MCB ( 6-32Amp) PSI 1002A </t>
  </si>
  <si>
    <t>S&amp;F of recess/Surface/Pendent mounting round 18 watt LED Down Lighter having Powder coated die cast aluminium housing with heat sink, diffuser/Reflector and driver set complete in all respect PSI No 1403</t>
  </si>
  <si>
    <t>S&amp;F of recess/Surface/Pendent mounting round 12 watt LED Down Lighter having Powder coated die cast aluminium housing with heat sink, diffuser/Reflector and driver set complete in all respect PSI No 1402</t>
  </si>
  <si>
    <t>S&amp;F of 12 Watt recess mounting LED square fitting for armsrtong ceiling having powder coated die cast aluminium housing with heat sink, diffuser of Polyearbonate meterial and driver set complet in all respect PSI No 1410</t>
  </si>
  <si>
    <t>S&amp;F of 18 Watt recess mounting LED square fitting for armsrtong ceiling having powder coated die cast aluminium housing with heat sink, diffuser of Polyearbonate meterial and driver set complet in all respect PSI No 1411</t>
  </si>
  <si>
    <t>Add for light /fan points with modular type switch in place of piano type switch  (PSI N0 187( A)</t>
  </si>
  <si>
    <t>Add for plug point with modular switch &amp; socket in place on piano type switch &amp; socket (PSI N0 187 ( C)</t>
  </si>
  <si>
    <t>Add for HPMV/ Exhaust fan point with modular type switch in place on piano tipe switch (PSI N0 187 ( D)</t>
  </si>
  <si>
    <t>Add for Call bell point with modular type bell push in place of piano type bell push (PSI N0 187 ( E)</t>
  </si>
  <si>
    <t>103(a)</t>
  </si>
  <si>
    <t xml:space="preserve">Supply and painting of 85/25 grade bitumet paint over roof @ 1.7 kg/sq.m and spreading 6mm.size grit over it @ 1 cft/100 sq.Ft including sweeping cleanning  the roof wirh brush, heating the paint to required temterature and supply of all materials, labour and T&amp;P etc. required for proper completion of the work.(CSI No 10.12) </t>
  </si>
  <si>
    <t>Providing and laying brick tiles over roof gruted with 1:3 cement and sand mortar and neat cement finish including supply of all labour, material and T&amp;P etc. required for proper completion of the work.(CSI No. 10.15) (Old)</t>
  </si>
  <si>
    <t>Reparing of visible cracks, potholes, unevenness roof surface using poly merized mortar ( 1 cemnet ,  3coarse sand) admixed Dr. fisit pidicrete URP @ 7.50 kg per 50 kg bag of cement including cleaning the surface with wire brush and air compresser also including supply of all material labour and T&amp;P etc. required for proper completion of the work. (CSI No. 10.16)</t>
  </si>
  <si>
    <r>
      <t>4.   </t>
    </r>
    <r>
      <rPr>
        <sz val="11"/>
        <rFont val="Times New Roman"/>
        <family val="1"/>
      </rPr>
      <t>Service tax /Labour cess will be paid by Department/Firm/ Contractor.</t>
    </r>
  </si>
</sst>
</file>

<file path=xl/styles.xml><?xml version="1.0" encoding="utf-8"?>
<styleSheet xmlns="http://schemas.openxmlformats.org/spreadsheetml/2006/main">
  <fonts count="32">
    <font>
      <sz val="11"/>
      <color theme="1"/>
      <name val="Calibri"/>
      <family val="2"/>
      <scheme val="minor"/>
    </font>
    <font>
      <b/>
      <sz val="14"/>
      <color theme="1"/>
      <name val="Times New Roman"/>
      <family val="1"/>
    </font>
    <font>
      <b/>
      <sz val="12"/>
      <color theme="1"/>
      <name val="Times New Roman"/>
      <family val="1"/>
    </font>
    <font>
      <sz val="12"/>
      <color theme="1"/>
      <name val="Times New Roman"/>
      <family val="1"/>
    </font>
    <font>
      <sz val="10"/>
      <name val="Arial"/>
      <family val="2"/>
    </font>
    <font>
      <sz val="12"/>
      <name val="Times New Roman"/>
      <family val="1"/>
    </font>
    <font>
      <sz val="10"/>
      <color indexed="8"/>
      <name val="Arial"/>
      <family val="2"/>
    </font>
    <font>
      <sz val="11"/>
      <name val="Times New Roman"/>
      <family val="1"/>
    </font>
    <font>
      <sz val="11"/>
      <color indexed="8"/>
      <name val="Arial"/>
      <family val="2"/>
    </font>
    <font>
      <b/>
      <sz val="12"/>
      <name val="Times New Roman"/>
      <family val="1"/>
    </font>
    <font>
      <i/>
      <sz val="12"/>
      <name val="Times New Roman"/>
      <family val="1"/>
    </font>
    <font>
      <sz val="12"/>
      <color indexed="8"/>
      <name val="Times New Roman"/>
      <family val="1"/>
    </font>
    <font>
      <sz val="11"/>
      <name val="Arial"/>
      <family val="2"/>
    </font>
    <font>
      <sz val="12"/>
      <color theme="1"/>
      <name val="Calibri"/>
      <family val="2"/>
      <scheme val="minor"/>
    </font>
    <font>
      <sz val="12"/>
      <color indexed="8"/>
      <name val="Agency FB"/>
      <family val="2"/>
    </font>
    <font>
      <sz val="11"/>
      <color theme="1"/>
      <name val="Times New Roman"/>
      <family val="1"/>
    </font>
    <font>
      <sz val="10"/>
      <name val="Times New Roman"/>
      <family val="1"/>
    </font>
    <font>
      <sz val="10"/>
      <color theme="1"/>
      <name val="Times New Roman"/>
      <family val="1"/>
    </font>
    <font>
      <u/>
      <sz val="14"/>
      <name val="Times New Roman"/>
      <family val="1"/>
    </font>
    <font>
      <b/>
      <u/>
      <sz val="14"/>
      <name val="Times New Roman"/>
      <family val="1"/>
    </font>
    <font>
      <b/>
      <sz val="11"/>
      <name val="Times New Roman"/>
      <family val="1"/>
    </font>
    <font>
      <b/>
      <sz val="14"/>
      <name val="Times New Roman"/>
      <family val="1"/>
    </font>
    <font>
      <sz val="14"/>
      <name val="Times New Roman"/>
      <family val="1"/>
    </font>
    <font>
      <sz val="14"/>
      <name val="Arial"/>
      <family val="2"/>
    </font>
    <font>
      <b/>
      <sz val="16"/>
      <name val="Times New Roman"/>
      <family val="1"/>
    </font>
    <font>
      <b/>
      <sz val="12"/>
      <name val="Arial"/>
      <family val="2"/>
    </font>
    <font>
      <b/>
      <sz val="11"/>
      <name val="Arial"/>
      <family val="2"/>
    </font>
    <font>
      <b/>
      <sz val="10"/>
      <name val="Times New Roman"/>
      <family val="1"/>
    </font>
    <font>
      <b/>
      <sz val="10"/>
      <color theme="1"/>
      <name val="Times New Roman"/>
      <family val="1"/>
    </font>
    <font>
      <b/>
      <sz val="11"/>
      <color indexed="8"/>
      <name val="Times New Roman"/>
      <family val="1"/>
    </font>
    <font>
      <sz val="11"/>
      <color indexed="8"/>
      <name val="Times New Roman"/>
      <family val="1"/>
    </font>
    <font>
      <b/>
      <sz val="10"/>
      <name val="Arial"/>
      <family val="2"/>
    </font>
  </fonts>
  <fills count="2">
    <fill>
      <patternFill patternType="none"/>
    </fill>
    <fill>
      <patternFill patternType="gray125"/>
    </fill>
  </fills>
  <borders count="2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4">
    <xf numFmtId="0" fontId="0" fillId="0" borderId="0"/>
    <xf numFmtId="0" fontId="4" fillId="0" borderId="0"/>
    <xf numFmtId="0" fontId="6" fillId="0" borderId="0"/>
    <xf numFmtId="0" fontId="4" fillId="0" borderId="0"/>
  </cellStyleXfs>
  <cellXfs count="168">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top"/>
    </xf>
    <xf numFmtId="0" fontId="5" fillId="0" borderId="6" xfId="1" applyFont="1" applyBorder="1" applyAlignment="1">
      <alignment horizontal="justify" vertical="top" wrapText="1"/>
    </xf>
    <xf numFmtId="2" fontId="3" fillId="0" borderId="6" xfId="0" applyNumberFormat="1" applyFont="1" applyBorder="1" applyAlignment="1">
      <alignment horizontal="justify" vertical="top" wrapText="1"/>
    </xf>
    <xf numFmtId="2" fontId="3" fillId="0" borderId="7" xfId="0" applyNumberFormat="1" applyFont="1" applyBorder="1" applyAlignment="1">
      <alignment horizontal="justify" vertical="top" wrapText="1"/>
    </xf>
    <xf numFmtId="0" fontId="3" fillId="0" borderId="8" xfId="0" applyFont="1" applyBorder="1" applyAlignment="1">
      <alignment horizontal="center" vertical="top" wrapText="1"/>
    </xf>
    <xf numFmtId="0" fontId="5" fillId="0" borderId="9" xfId="1" applyFont="1" applyBorder="1" applyAlignment="1">
      <alignment horizontal="justify" vertical="top" wrapText="1"/>
    </xf>
    <xf numFmtId="2" fontId="3" fillId="0" borderId="9" xfId="0" applyNumberFormat="1" applyFont="1" applyBorder="1" applyAlignment="1">
      <alignment horizontal="justify" vertical="top" wrapText="1"/>
    </xf>
    <xf numFmtId="2" fontId="3" fillId="0" borderId="10" xfId="0" applyNumberFormat="1" applyFont="1" applyBorder="1" applyAlignment="1">
      <alignment horizontal="justify" vertical="top" wrapText="1"/>
    </xf>
    <xf numFmtId="0" fontId="7" fillId="0" borderId="9" xfId="2" applyFont="1" applyFill="1" applyBorder="1" applyAlignment="1">
      <alignment horizontal="justify" vertical="top" wrapText="1"/>
    </xf>
    <xf numFmtId="0" fontId="8" fillId="0" borderId="9" xfId="2" applyFont="1" applyFill="1" applyBorder="1" applyAlignment="1">
      <alignment horizontal="justify" vertical="top" wrapText="1"/>
    </xf>
    <xf numFmtId="0" fontId="3" fillId="0" borderId="9" xfId="1" applyFont="1" applyBorder="1" applyAlignment="1">
      <alignment horizontal="center" vertical="top" wrapText="1"/>
    </xf>
    <xf numFmtId="2" fontId="3" fillId="0" borderId="9" xfId="0" applyNumberFormat="1" applyFont="1" applyBorder="1" applyAlignment="1">
      <alignment horizontal="center" vertical="top" wrapText="1"/>
    </xf>
    <xf numFmtId="2" fontId="3" fillId="0" borderId="10" xfId="0" applyNumberFormat="1" applyFont="1" applyBorder="1" applyAlignment="1">
      <alignment horizontal="center" vertical="top" wrapText="1"/>
    </xf>
    <xf numFmtId="0" fontId="11" fillId="0" borderId="9" xfId="2" applyFont="1" applyFill="1" applyBorder="1" applyAlignment="1">
      <alignment horizontal="justify" vertical="top" wrapText="1"/>
    </xf>
    <xf numFmtId="0" fontId="5" fillId="0" borderId="9" xfId="1" applyFont="1" applyBorder="1" applyAlignment="1">
      <alignment horizontal="center" vertical="top" wrapText="1"/>
    </xf>
    <xf numFmtId="0" fontId="7" fillId="0" borderId="9" xfId="0" applyNumberFormat="1" applyFont="1" applyBorder="1" applyAlignment="1">
      <alignment horizontal="justify" vertical="top" wrapText="1"/>
    </xf>
    <xf numFmtId="0" fontId="12" fillId="0" borderId="9" xfId="0" applyFont="1" applyBorder="1" applyAlignment="1">
      <alignment horizontal="center" vertical="top" wrapText="1"/>
    </xf>
    <xf numFmtId="0" fontId="11" fillId="0" borderId="9" xfId="2" applyFont="1" applyFill="1" applyBorder="1" applyAlignment="1">
      <alignment horizontal="center" vertical="top" wrapText="1"/>
    </xf>
    <xf numFmtId="2" fontId="13" fillId="0" borderId="9" xfId="0" applyNumberFormat="1" applyFont="1" applyBorder="1" applyAlignment="1">
      <alignment horizontal="center" vertical="top" wrapText="1"/>
    </xf>
    <xf numFmtId="0" fontId="5" fillId="0" borderId="9" xfId="0" applyFont="1" applyBorder="1" applyAlignment="1">
      <alignment horizontal="justify" vertical="top" wrapText="1"/>
    </xf>
    <xf numFmtId="2" fontId="11" fillId="0" borderId="9" xfId="2" applyNumberFormat="1" applyFont="1" applyFill="1" applyBorder="1" applyAlignment="1">
      <alignment horizontal="center" vertical="top" wrapText="1"/>
    </xf>
    <xf numFmtId="2" fontId="5" fillId="0" borderId="9" xfId="0" applyNumberFormat="1" applyFont="1" applyBorder="1" applyAlignment="1">
      <alignment horizontal="center" vertical="top" wrapText="1"/>
    </xf>
    <xf numFmtId="0" fontId="12" fillId="0" borderId="9" xfId="2" applyFont="1" applyFill="1" applyBorder="1" applyAlignment="1">
      <alignment horizontal="center" vertical="top" wrapText="1"/>
    </xf>
    <xf numFmtId="0" fontId="7" fillId="0" borderId="9" xfId="1" applyFont="1" applyBorder="1" applyAlignment="1">
      <alignment horizontal="justify" vertical="top" wrapText="1"/>
    </xf>
    <xf numFmtId="0" fontId="7" fillId="0" borderId="9" xfId="0" applyFont="1" applyBorder="1" applyAlignment="1">
      <alignment horizontal="justify" vertical="top" wrapText="1"/>
    </xf>
    <xf numFmtId="0" fontId="5" fillId="0" borderId="9" xfId="0" applyNumberFormat="1" applyFont="1" applyFill="1" applyBorder="1" applyAlignment="1">
      <alignment horizontal="justify" vertical="top" wrapText="1"/>
    </xf>
    <xf numFmtId="0" fontId="3" fillId="0" borderId="9" xfId="0" applyFont="1" applyBorder="1" applyAlignment="1">
      <alignment horizontal="center" vertical="top" wrapText="1"/>
    </xf>
    <xf numFmtId="0" fontId="5" fillId="0" borderId="9" xfId="2" applyFont="1" applyFill="1" applyBorder="1" applyAlignment="1">
      <alignment horizontal="justify" vertical="top" wrapText="1"/>
    </xf>
    <xf numFmtId="0" fontId="3" fillId="0" borderId="9" xfId="0" applyFont="1" applyBorder="1" applyAlignment="1">
      <alignment horizontal="justify" vertical="top" wrapText="1"/>
    </xf>
    <xf numFmtId="0" fontId="7" fillId="0" borderId="9" xfId="0" applyNumberFormat="1" applyFont="1" applyFill="1" applyBorder="1" applyAlignment="1">
      <alignment horizontal="justify" vertical="top" wrapText="1"/>
    </xf>
    <xf numFmtId="0" fontId="12" fillId="0" borderId="9" xfId="0" applyNumberFormat="1" applyFont="1" applyFill="1" applyBorder="1" applyAlignment="1">
      <alignment horizontal="center" vertical="top" wrapText="1"/>
    </xf>
    <xf numFmtId="0" fontId="5" fillId="0" borderId="9" xfId="0" applyNumberFormat="1"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0" fontId="13" fillId="0" borderId="8" xfId="0" applyFont="1" applyBorder="1" applyAlignment="1">
      <alignment vertical="top" wrapText="1"/>
    </xf>
    <xf numFmtId="0" fontId="5" fillId="0" borderId="9" xfId="0" applyFont="1" applyBorder="1" applyAlignment="1">
      <alignment horizontal="justify" vertical="top"/>
    </xf>
    <xf numFmtId="0" fontId="5" fillId="0" borderId="9" xfId="0" applyFont="1" applyBorder="1" applyAlignment="1">
      <alignment horizontal="center" vertical="top"/>
    </xf>
    <xf numFmtId="2" fontId="3" fillId="0" borderId="9" xfId="0" applyNumberFormat="1" applyFont="1" applyBorder="1" applyAlignment="1">
      <alignment horizontal="center" vertical="top"/>
    </xf>
    <xf numFmtId="2" fontId="5" fillId="0" borderId="9" xfId="0" applyNumberFormat="1" applyFont="1" applyBorder="1" applyAlignment="1">
      <alignment horizontal="center" vertical="top"/>
    </xf>
    <xf numFmtId="2" fontId="5" fillId="0" borderId="10" xfId="0" applyNumberFormat="1" applyFont="1" applyBorder="1" applyAlignment="1">
      <alignment horizontal="center" vertical="top"/>
    </xf>
    <xf numFmtId="0" fontId="13" fillId="0" borderId="8" xfId="0" applyFont="1" applyBorder="1" applyAlignment="1">
      <alignment horizontal="center" vertical="top" wrapText="1"/>
    </xf>
    <xf numFmtId="4" fontId="5" fillId="0" borderId="9" xfId="0" applyNumberFormat="1" applyFont="1" applyBorder="1" applyAlignment="1">
      <alignment horizontal="center" vertical="top"/>
    </xf>
    <xf numFmtId="0" fontId="3" fillId="0" borderId="9" xfId="0" applyFont="1" applyBorder="1" applyAlignment="1">
      <alignment horizontal="justify" vertical="top"/>
    </xf>
    <xf numFmtId="0" fontId="3" fillId="0" borderId="9" xfId="0" applyFont="1" applyBorder="1" applyAlignment="1">
      <alignment horizontal="center" vertical="top"/>
    </xf>
    <xf numFmtId="2" fontId="3" fillId="0" borderId="10" xfId="0" applyNumberFormat="1" applyFont="1" applyBorder="1" applyAlignment="1">
      <alignment horizontal="center" vertical="top"/>
    </xf>
    <xf numFmtId="0" fontId="7" fillId="0" borderId="9" xfId="0" applyNumberFormat="1" applyFont="1" applyBorder="1" applyAlignment="1">
      <alignment horizontal="justify" vertical="top"/>
    </xf>
    <xf numFmtId="0" fontId="15" fillId="0" borderId="9" xfId="0" applyNumberFormat="1" applyFont="1" applyBorder="1" applyAlignment="1">
      <alignment horizontal="justify" vertical="top"/>
    </xf>
    <xf numFmtId="0" fontId="15" fillId="0" borderId="9" xfId="0" applyFont="1" applyBorder="1" applyAlignment="1">
      <alignment horizontal="center" vertical="top"/>
    </xf>
    <xf numFmtId="2" fontId="15" fillId="0" borderId="9" xfId="0" applyNumberFormat="1" applyFont="1" applyBorder="1" applyAlignment="1">
      <alignment horizontal="center" vertical="top"/>
    </xf>
    <xf numFmtId="2" fontId="15" fillId="0" borderId="10" xfId="0" applyNumberFormat="1" applyFont="1" applyBorder="1" applyAlignment="1">
      <alignment horizontal="center" vertical="top"/>
    </xf>
    <xf numFmtId="0" fontId="15" fillId="0" borderId="9" xfId="0" applyFont="1" applyBorder="1" applyAlignment="1">
      <alignment horizontal="justify" vertical="top"/>
    </xf>
    <xf numFmtId="0" fontId="7" fillId="0" borderId="9" xfId="0" applyFont="1" applyBorder="1" applyAlignment="1">
      <alignment horizontal="justify" vertical="top"/>
    </xf>
    <xf numFmtId="0" fontId="7" fillId="0" borderId="9" xfId="0" applyFont="1" applyBorder="1" applyAlignment="1">
      <alignment horizontal="center" vertical="top"/>
    </xf>
    <xf numFmtId="2" fontId="7" fillId="0" borderId="9" xfId="0" applyNumberFormat="1" applyFont="1" applyBorder="1" applyAlignment="1">
      <alignment horizontal="center" vertical="top"/>
    </xf>
    <xf numFmtId="2" fontId="7" fillId="0" borderId="10" xfId="0" applyNumberFormat="1" applyFont="1" applyBorder="1" applyAlignment="1">
      <alignment horizontal="center" vertical="top"/>
    </xf>
    <xf numFmtId="0" fontId="15" fillId="0" borderId="9" xfId="0" applyFont="1" applyBorder="1" applyAlignment="1">
      <alignment horizontal="justify" vertical="top" wrapText="1"/>
    </xf>
    <xf numFmtId="0" fontId="15" fillId="0" borderId="9" xfId="0" applyFont="1" applyBorder="1" applyAlignment="1">
      <alignment horizontal="center" vertical="top" wrapText="1"/>
    </xf>
    <xf numFmtId="2" fontId="15" fillId="0" borderId="9" xfId="0" applyNumberFormat="1" applyFont="1" applyBorder="1" applyAlignment="1">
      <alignment horizontal="center" vertical="top" wrapText="1"/>
    </xf>
    <xf numFmtId="0" fontId="15" fillId="0" borderId="9" xfId="0" applyFont="1" applyFill="1" applyBorder="1" applyAlignment="1">
      <alignment horizontal="justify" vertical="top"/>
    </xf>
    <xf numFmtId="2" fontId="16" fillId="0" borderId="9" xfId="0" applyNumberFormat="1" applyFont="1" applyFill="1" applyBorder="1" applyAlignment="1">
      <alignment horizontal="center" vertical="top" wrapText="1"/>
    </xf>
    <xf numFmtId="0" fontId="7" fillId="0" borderId="9" xfId="0" applyFont="1" applyFill="1" applyBorder="1" applyAlignment="1">
      <alignment horizontal="justify" vertical="top"/>
    </xf>
    <xf numFmtId="2" fontId="7" fillId="0" borderId="9" xfId="0" applyNumberFormat="1" applyFont="1" applyFill="1" applyBorder="1" applyAlignment="1">
      <alignment horizontal="center" vertical="top"/>
    </xf>
    <xf numFmtId="2" fontId="7" fillId="0" borderId="10" xfId="0" applyNumberFormat="1" applyFont="1" applyFill="1" applyBorder="1" applyAlignment="1">
      <alignment horizontal="center" vertical="top"/>
    </xf>
    <xf numFmtId="0" fontId="4" fillId="0" borderId="9" xfId="0" applyFont="1" applyBorder="1" applyAlignment="1">
      <alignment horizontal="justify" vertical="top" wrapText="1"/>
    </xf>
    <xf numFmtId="0" fontId="0" fillId="0" borderId="9" xfId="0" applyBorder="1" applyAlignment="1">
      <alignment horizontal="center" vertical="top"/>
    </xf>
    <xf numFmtId="2" fontId="0" fillId="0" borderId="9" xfId="0" applyNumberFormat="1" applyBorder="1" applyAlignment="1">
      <alignment horizontal="center" vertical="top"/>
    </xf>
    <xf numFmtId="2" fontId="0" fillId="0" borderId="10" xfId="0" applyNumberFormat="1" applyBorder="1" applyAlignment="1">
      <alignment horizontal="center" vertical="top"/>
    </xf>
    <xf numFmtId="2" fontId="7" fillId="0" borderId="9" xfId="0" applyNumberFormat="1" applyFont="1" applyBorder="1" applyAlignment="1">
      <alignment horizontal="justify" vertical="top" wrapText="1"/>
    </xf>
    <xf numFmtId="2" fontId="7" fillId="0" borderId="9" xfId="0" applyNumberFormat="1" applyFont="1" applyBorder="1" applyAlignment="1">
      <alignment horizontal="center" vertical="top" wrapText="1"/>
    </xf>
    <xf numFmtId="0" fontId="13" fillId="0" borderId="11" xfId="0" applyFont="1" applyBorder="1" applyAlignment="1">
      <alignment horizontal="center" vertical="top" wrapText="1"/>
    </xf>
    <xf numFmtId="2" fontId="2" fillId="0" borderId="13" xfId="0" applyNumberFormat="1" applyFont="1" applyBorder="1" applyAlignment="1">
      <alignment horizontal="justify" vertical="top" wrapText="1"/>
    </xf>
    <xf numFmtId="0" fontId="13" fillId="0" borderId="0" xfId="0" applyFont="1" applyAlignment="1">
      <alignment horizontal="center" vertical="top" wrapText="1"/>
    </xf>
    <xf numFmtId="0" fontId="13" fillId="0" borderId="0" xfId="0" applyFont="1" applyAlignment="1">
      <alignment horizontal="justify" vertical="top" wrapText="1"/>
    </xf>
    <xf numFmtId="0" fontId="17" fillId="0" borderId="0" xfId="0" applyFont="1" applyAlignment="1">
      <alignment horizontal="center" vertical="top" wrapText="1"/>
    </xf>
    <xf numFmtId="0" fontId="0" fillId="0" borderId="0" xfId="0" applyAlignment="1">
      <alignment horizontal="center" vertical="top" wrapText="1"/>
    </xf>
    <xf numFmtId="0" fontId="7" fillId="0" borderId="0" xfId="0" applyFont="1" applyAlignment="1">
      <alignment horizontal="justify" vertical="top" wrapText="1"/>
    </xf>
    <xf numFmtId="0" fontId="18" fillId="0" borderId="0" xfId="3" applyFont="1" applyBorder="1" applyAlignment="1">
      <alignment horizontal="justify" vertical="top" wrapText="1"/>
    </xf>
    <xf numFmtId="0" fontId="9" fillId="0" borderId="0" xfId="0" applyFont="1" applyAlignment="1">
      <alignment horizontal="justify" vertical="top" wrapText="1"/>
    </xf>
    <xf numFmtId="0" fontId="18" fillId="0" borderId="0" xfId="3" applyFont="1" applyBorder="1" applyAlignment="1">
      <alignment horizontal="justify" vertical="top" wrapText="1"/>
    </xf>
    <xf numFmtId="0" fontId="5" fillId="0" borderId="0" xfId="0" applyFont="1" applyAlignment="1">
      <alignment horizontal="justify" vertical="top" wrapText="1"/>
    </xf>
    <xf numFmtId="0" fontId="0" fillId="0" borderId="0" xfId="0" applyAlignment="1">
      <alignment horizontal="justify" vertical="top" wrapText="1"/>
    </xf>
    <xf numFmtId="0" fontId="9" fillId="0" borderId="0" xfId="0" applyFont="1" applyAlignment="1">
      <alignment horizontal="justify" vertical="top" wrapText="1"/>
    </xf>
    <xf numFmtId="0" fontId="21" fillId="0" borderId="0" xfId="0" applyFont="1" applyAlignment="1">
      <alignment horizontal="justify" vertical="top" wrapText="1"/>
    </xf>
    <xf numFmtId="0" fontId="24" fillId="0" borderId="0" xfId="0" applyFont="1" applyAlignment="1">
      <alignment horizontal="justify" vertical="top" wrapText="1"/>
    </xf>
    <xf numFmtId="0" fontId="22" fillId="0" borderId="0" xfId="0" applyFont="1" applyAlignment="1">
      <alignment horizontal="justify" vertical="top" wrapText="1"/>
    </xf>
    <xf numFmtId="0" fontId="9" fillId="0" borderId="0" xfId="0" applyFont="1" applyAlignment="1">
      <alignment horizontal="justify" vertical="top" wrapText="1"/>
    </xf>
    <xf numFmtId="0" fontId="20" fillId="0" borderId="0" xfId="0" applyFont="1" applyAlignment="1">
      <alignment horizontal="justify" vertical="top" wrapText="1"/>
    </xf>
    <xf numFmtId="0" fontId="23" fillId="0" borderId="0" xfId="0" applyFont="1" applyAlignment="1">
      <alignment horizontal="justify" vertical="top" wrapText="1"/>
    </xf>
    <xf numFmtId="0" fontId="17" fillId="0" borderId="0" xfId="0" applyFont="1" applyAlignment="1">
      <alignment horizontal="justify" vertical="top" wrapText="1"/>
    </xf>
    <xf numFmtId="0" fontId="18" fillId="0" borderId="0" xfId="3" applyFont="1" applyBorder="1" applyAlignment="1">
      <alignment horizontal="justify" vertical="top" wrapText="1"/>
    </xf>
    <xf numFmtId="0" fontId="19" fillId="0" borderId="0" xfId="0" applyFont="1" applyAlignment="1">
      <alignment horizontal="justify" vertical="top" wrapText="1"/>
    </xf>
    <xf numFmtId="0" fontId="1" fillId="0" borderId="0" xfId="0" applyFont="1" applyBorder="1" applyAlignment="1">
      <alignment horizontal="center" vertical="top" wrapText="1"/>
    </xf>
    <xf numFmtId="0" fontId="2" fillId="0" borderId="12" xfId="0" applyFont="1" applyBorder="1" applyAlignment="1">
      <alignment horizontal="center" vertical="top" wrapText="1"/>
    </xf>
    <xf numFmtId="0" fontId="25" fillId="0" borderId="0" xfId="0" applyFont="1" applyAlignment="1">
      <alignment horizontal="center" vertical="center" wrapText="1"/>
    </xf>
    <xf numFmtId="0" fontId="26" fillId="0" borderId="14"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5" xfId="0" applyFont="1" applyBorder="1" applyAlignment="1">
      <alignment horizontal="center" vertical="center" wrapText="1"/>
    </xf>
    <xf numFmtId="0" fontId="27" fillId="0" borderId="4" xfId="0" applyFont="1" applyBorder="1" applyAlignment="1">
      <alignment horizontal="center" vertical="top" wrapText="1"/>
    </xf>
    <xf numFmtId="0" fontId="28" fillId="0" borderId="4" xfId="0" applyFont="1" applyBorder="1" applyAlignment="1">
      <alignment horizontal="center" vertical="top" wrapText="1"/>
    </xf>
    <xf numFmtId="0" fontId="20" fillId="0" borderId="4" xfId="0" applyFont="1" applyBorder="1" applyAlignment="1">
      <alignment horizontal="center" vertical="top" wrapText="1"/>
    </xf>
    <xf numFmtId="0" fontId="27" fillId="0" borderId="16" xfId="0" applyFont="1" applyBorder="1" applyAlignment="1">
      <alignment horizontal="center" vertical="top" wrapText="1"/>
    </xf>
    <xf numFmtId="0" fontId="5" fillId="0" borderId="17" xfId="0" applyNumberFormat="1" applyFont="1" applyBorder="1" applyAlignment="1">
      <alignment horizontal="justify" vertical="top"/>
    </xf>
    <xf numFmtId="0" fontId="5" fillId="0" borderId="17" xfId="0" applyFont="1" applyBorder="1" applyAlignment="1">
      <alignment horizontal="center" vertical="top"/>
    </xf>
    <xf numFmtId="2" fontId="5" fillId="0" borderId="17" xfId="0" applyNumberFormat="1" applyFont="1" applyBorder="1" applyAlignment="1">
      <alignment horizontal="center" vertical="top"/>
    </xf>
    <xf numFmtId="2" fontId="5" fillId="0" borderId="18" xfId="0" applyNumberFormat="1" applyFont="1" applyBorder="1" applyAlignment="1">
      <alignment horizontal="center" vertical="top"/>
    </xf>
    <xf numFmtId="0" fontId="27" fillId="0" borderId="19" xfId="0" applyFont="1" applyBorder="1" applyAlignment="1">
      <alignment horizontal="center" vertical="top" wrapText="1"/>
    </xf>
    <xf numFmtId="0" fontId="5" fillId="0" borderId="20" xfId="0" applyNumberFormat="1" applyFont="1" applyBorder="1" applyAlignment="1">
      <alignment horizontal="justify" vertical="top"/>
    </xf>
    <xf numFmtId="0" fontId="5" fillId="0" borderId="20" xfId="0" applyFont="1" applyBorder="1" applyAlignment="1">
      <alignment horizontal="center" vertical="top"/>
    </xf>
    <xf numFmtId="2" fontId="5" fillId="0" borderId="20" xfId="0" applyNumberFormat="1" applyFont="1" applyBorder="1" applyAlignment="1">
      <alignment horizontal="center" vertical="top"/>
    </xf>
    <xf numFmtId="2" fontId="5" fillId="0" borderId="21" xfId="0" applyNumberFormat="1" applyFont="1" applyBorder="1" applyAlignment="1">
      <alignment horizontal="center" vertical="top"/>
    </xf>
    <xf numFmtId="0" fontId="5" fillId="0" borderId="20" xfId="0" applyFont="1" applyBorder="1" applyAlignment="1">
      <alignment horizontal="justify" vertical="top"/>
    </xf>
    <xf numFmtId="0" fontId="16" fillId="0" borderId="19" xfId="0" applyFont="1" applyBorder="1" applyAlignment="1">
      <alignment horizontal="center" vertical="top" wrapText="1"/>
    </xf>
    <xf numFmtId="0" fontId="15" fillId="0" borderId="20" xfId="0" applyFont="1" applyBorder="1" applyAlignment="1">
      <alignment horizontal="justify" vertical="top"/>
    </xf>
    <xf numFmtId="0" fontId="15" fillId="0" borderId="20" xfId="0" applyFont="1" applyBorder="1" applyAlignment="1">
      <alignment horizontal="center" vertical="top"/>
    </xf>
    <xf numFmtId="2" fontId="15" fillId="0" borderId="20" xfId="0" applyNumberFormat="1" applyFont="1" applyBorder="1" applyAlignment="1">
      <alignment horizontal="center" vertical="top"/>
    </xf>
    <xf numFmtId="2" fontId="15" fillId="0" borderId="21" xfId="0" applyNumberFormat="1" applyFont="1" applyBorder="1" applyAlignment="1">
      <alignment horizontal="center" vertical="top"/>
    </xf>
    <xf numFmtId="0" fontId="17" fillId="0" borderId="19" xfId="0" applyFont="1" applyBorder="1" applyAlignment="1">
      <alignment horizontal="center" vertical="top" wrapText="1"/>
    </xf>
    <xf numFmtId="0" fontId="15" fillId="0" borderId="20" xfId="0" applyNumberFormat="1" applyFont="1" applyBorder="1" applyAlignment="1">
      <alignment horizontal="justify" vertical="top"/>
    </xf>
    <xf numFmtId="2" fontId="3" fillId="0" borderId="20" xfId="0" applyNumberFormat="1" applyFont="1" applyBorder="1" applyAlignment="1">
      <alignment horizontal="center" vertical="top"/>
    </xf>
    <xf numFmtId="2" fontId="3" fillId="0" borderId="21" xfId="0" applyNumberFormat="1" applyFont="1" applyBorder="1" applyAlignment="1">
      <alignment horizontal="center" vertical="top"/>
    </xf>
    <xf numFmtId="0" fontId="17" fillId="0" borderId="19" xfId="0" applyFont="1" applyBorder="1" applyAlignment="1">
      <alignment horizontal="center" vertical="top"/>
    </xf>
    <xf numFmtId="0" fontId="5" fillId="0" borderId="19" xfId="0" applyFont="1" applyBorder="1" applyAlignment="1">
      <alignment horizontal="center" vertical="top" wrapText="1"/>
    </xf>
    <xf numFmtId="0" fontId="7" fillId="0" borderId="20" xfId="0" applyNumberFormat="1" applyFont="1" applyBorder="1" applyAlignment="1">
      <alignment horizontal="justify" vertical="top"/>
    </xf>
    <xf numFmtId="2" fontId="7" fillId="0" borderId="20" xfId="0" applyNumberFormat="1" applyFont="1" applyBorder="1" applyAlignment="1">
      <alignment horizontal="center" vertical="top"/>
    </xf>
    <xf numFmtId="2" fontId="7" fillId="0" borderId="21" xfId="0" applyNumberFormat="1" applyFont="1" applyBorder="1" applyAlignment="1">
      <alignment horizontal="center" vertical="top"/>
    </xf>
    <xf numFmtId="0" fontId="15" fillId="0" borderId="20" xfId="0" applyNumberFormat="1" applyFont="1" applyBorder="1" applyAlignment="1">
      <alignment horizontal="center" vertical="top"/>
    </xf>
    <xf numFmtId="0" fontId="15" fillId="0" borderId="20" xfId="0" applyFont="1" applyBorder="1" applyAlignment="1">
      <alignment horizontal="justify" vertical="top" wrapText="1"/>
    </xf>
    <xf numFmtId="0" fontId="15" fillId="0" borderId="20" xfId="0" applyFont="1" applyBorder="1" applyAlignment="1">
      <alignment horizontal="center" vertical="top" wrapText="1"/>
    </xf>
    <xf numFmtId="2" fontId="15" fillId="0" borderId="20" xfId="0" applyNumberFormat="1" applyFont="1" applyBorder="1" applyAlignment="1">
      <alignment horizontal="center" vertical="top" wrapText="1"/>
    </xf>
    <xf numFmtId="2" fontId="15" fillId="0" borderId="21" xfId="0" applyNumberFormat="1" applyFont="1" applyBorder="1" applyAlignment="1">
      <alignment horizontal="center" vertical="top" wrapText="1"/>
    </xf>
    <xf numFmtId="0" fontId="7" fillId="0" borderId="20" xfId="0" applyFont="1" applyBorder="1" applyAlignment="1">
      <alignment horizontal="center" vertical="top"/>
    </xf>
    <xf numFmtId="2" fontId="7" fillId="0" borderId="20" xfId="0" applyNumberFormat="1" applyFont="1" applyBorder="1" applyAlignment="1">
      <alignment horizontal="justify" vertical="top"/>
    </xf>
    <xf numFmtId="0" fontId="7" fillId="0" borderId="20" xfId="0" applyFont="1" applyBorder="1" applyAlignment="1">
      <alignment horizontal="justify" vertical="top"/>
    </xf>
    <xf numFmtId="0" fontId="15" fillId="0" borderId="19" xfId="0" applyFont="1" applyBorder="1" applyAlignment="1">
      <alignment horizontal="center" vertical="top" wrapText="1"/>
    </xf>
    <xf numFmtId="0" fontId="7" fillId="0" borderId="20" xfId="0" applyFont="1" applyBorder="1" applyAlignment="1">
      <alignment horizontal="justify" vertical="top" wrapText="1"/>
    </xf>
    <xf numFmtId="0" fontId="5" fillId="0" borderId="20" xfId="0" applyFont="1" applyBorder="1" applyAlignment="1">
      <alignment horizontal="justify" vertical="top" wrapText="1"/>
    </xf>
    <xf numFmtId="2" fontId="7" fillId="0" borderId="20" xfId="0" applyNumberFormat="1" applyFont="1" applyBorder="1" applyAlignment="1">
      <alignment horizontal="justify" vertical="top" wrapText="1"/>
    </xf>
    <xf numFmtId="2" fontId="7" fillId="0" borderId="21" xfId="0" applyNumberFormat="1" applyFont="1" applyBorder="1" applyAlignment="1">
      <alignment horizontal="center" vertical="top" wrapText="1"/>
    </xf>
    <xf numFmtId="2" fontId="7" fillId="0" borderId="20" xfId="0" applyNumberFormat="1" applyFont="1" applyBorder="1" applyAlignment="1">
      <alignment horizontal="center" vertical="top" wrapText="1"/>
    </xf>
    <xf numFmtId="0" fontId="7" fillId="0" borderId="20" xfId="0" applyFont="1" applyFill="1" applyBorder="1" applyAlignment="1">
      <alignment horizontal="justify" vertical="top"/>
    </xf>
    <xf numFmtId="2" fontId="7" fillId="0" borderId="20" xfId="0" applyNumberFormat="1" applyFont="1" applyFill="1" applyBorder="1" applyAlignment="1">
      <alignment horizontal="center" vertical="top"/>
    </xf>
    <xf numFmtId="2" fontId="7" fillId="0" borderId="21" xfId="0" applyNumberFormat="1" applyFont="1" applyFill="1" applyBorder="1" applyAlignment="1">
      <alignment horizontal="center" vertical="top"/>
    </xf>
    <xf numFmtId="0" fontId="13" fillId="0" borderId="19" xfId="0" applyFont="1" applyBorder="1" applyAlignment="1">
      <alignment horizontal="center" vertical="top" wrapText="1"/>
    </xf>
    <xf numFmtId="0" fontId="15" fillId="0" borderId="20" xfId="0" applyFont="1" applyFill="1" applyBorder="1" applyAlignment="1">
      <alignment horizontal="justify" vertical="top"/>
    </xf>
    <xf numFmtId="2" fontId="16" fillId="0" borderId="20" xfId="0" applyNumberFormat="1" applyFont="1" applyFill="1" applyBorder="1" applyAlignment="1">
      <alignment horizontal="center" vertical="top" wrapText="1"/>
    </xf>
    <xf numFmtId="0" fontId="0" fillId="0" borderId="20" xfId="0" applyBorder="1" applyAlignment="1">
      <alignment horizontal="center" vertical="top"/>
    </xf>
    <xf numFmtId="2" fontId="0" fillId="0" borderId="20" xfId="0" applyNumberFormat="1" applyBorder="1" applyAlignment="1">
      <alignment horizontal="center" vertical="top"/>
    </xf>
    <xf numFmtId="2" fontId="0" fillId="0" borderId="21" xfId="0" applyNumberFormat="1" applyBorder="1" applyAlignment="1">
      <alignment horizontal="center" vertical="top"/>
    </xf>
    <xf numFmtId="0" fontId="3" fillId="0" borderId="19" xfId="0" applyFont="1" applyBorder="1" applyAlignment="1">
      <alignment horizontal="center" vertical="top"/>
    </xf>
    <xf numFmtId="0" fontId="3" fillId="0" borderId="20" xfId="0" applyFont="1" applyFill="1" applyBorder="1" applyAlignment="1">
      <alignment horizontal="justify" vertical="top" wrapText="1"/>
    </xf>
    <xf numFmtId="2" fontId="3" fillId="0" borderId="20" xfId="0" applyNumberFormat="1" applyFont="1" applyBorder="1" applyAlignment="1">
      <alignment horizontal="center" vertical="top" wrapText="1"/>
    </xf>
    <xf numFmtId="2" fontId="3" fillId="0" borderId="21" xfId="0" applyNumberFormat="1" applyFont="1" applyBorder="1" applyAlignment="1">
      <alignment horizontal="right" vertical="top"/>
    </xf>
    <xf numFmtId="0" fontId="3" fillId="0" borderId="19" xfId="0" applyFont="1" applyFill="1" applyBorder="1" applyAlignment="1">
      <alignment horizontal="center" vertical="top"/>
    </xf>
    <xf numFmtId="0" fontId="3" fillId="0" borderId="20" xfId="0" applyFont="1" applyFill="1" applyBorder="1" applyAlignment="1">
      <alignment vertical="top" wrapText="1"/>
    </xf>
    <xf numFmtId="0" fontId="3" fillId="0" borderId="20" xfId="0" applyFont="1" applyBorder="1" applyAlignment="1">
      <alignment horizontal="center" vertical="top" wrapText="1"/>
    </xf>
    <xf numFmtId="2" fontId="3" fillId="0" borderId="21" xfId="0" applyNumberFormat="1" applyFont="1" applyBorder="1" applyAlignment="1">
      <alignment horizontal="center" vertical="top" wrapText="1"/>
    </xf>
    <xf numFmtId="0" fontId="13" fillId="0" borderId="19" xfId="0" applyFont="1" applyBorder="1" applyAlignment="1">
      <alignment vertical="top" wrapText="1"/>
    </xf>
    <xf numFmtId="4" fontId="5" fillId="0" borderId="20" xfId="0" applyNumberFormat="1" applyFont="1" applyBorder="1" applyAlignment="1">
      <alignment horizontal="center" vertical="top"/>
    </xf>
    <xf numFmtId="0" fontId="3" fillId="0" borderId="20" xfId="0" applyFont="1" applyBorder="1" applyAlignment="1">
      <alignment horizontal="justify" vertical="top"/>
    </xf>
    <xf numFmtId="0" fontId="3" fillId="0" borderId="20" xfId="0" applyFont="1" applyBorder="1" applyAlignment="1">
      <alignment horizontal="center" vertical="top"/>
    </xf>
    <xf numFmtId="0" fontId="0" fillId="0" borderId="22" xfId="0" applyBorder="1" applyAlignment="1">
      <alignment horizontal="justify" vertical="top" wrapText="1"/>
    </xf>
    <xf numFmtId="0" fontId="9" fillId="0" borderId="23" xfId="0" applyFont="1" applyBorder="1" applyAlignment="1">
      <alignment horizontal="center" vertical="top" wrapText="1"/>
    </xf>
    <xf numFmtId="2" fontId="31" fillId="0" borderId="24" xfId="0" applyNumberFormat="1" applyFont="1" applyBorder="1" applyAlignment="1">
      <alignment horizontal="center" vertical="top" wrapText="1"/>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61"/>
  <sheetViews>
    <sheetView topLeftCell="A43" workbookViewId="0">
      <selection activeCell="B44" sqref="B44"/>
    </sheetView>
  </sheetViews>
  <sheetFormatPr defaultRowHeight="15"/>
  <cols>
    <col min="1" max="1" width="8.28515625" customWidth="1"/>
    <col min="2" max="2" width="58.5703125" customWidth="1"/>
    <col min="4" max="4" width="9.42578125" customWidth="1"/>
    <col min="5" max="5" width="9.28515625" customWidth="1"/>
    <col min="6" max="6" width="12.5703125" customWidth="1"/>
  </cols>
  <sheetData>
    <row r="1" spans="1:6" ht="37.5" customHeight="1" thickBot="1">
      <c r="A1" s="95" t="s">
        <v>0</v>
      </c>
      <c r="B1" s="95"/>
      <c r="C1" s="95"/>
      <c r="D1" s="95"/>
      <c r="E1" s="95"/>
      <c r="F1" s="95"/>
    </row>
    <row r="2" spans="1:6" ht="23.25" customHeight="1" thickBot="1">
      <c r="A2" s="1" t="s">
        <v>1</v>
      </c>
      <c r="B2" s="2" t="s">
        <v>2</v>
      </c>
      <c r="C2" s="2" t="s">
        <v>3</v>
      </c>
      <c r="D2" s="2" t="s">
        <v>4</v>
      </c>
      <c r="E2" s="2" t="s">
        <v>5</v>
      </c>
      <c r="F2" s="3" t="s">
        <v>6</v>
      </c>
    </row>
    <row r="3" spans="1:6" ht="19.5" thickBot="1">
      <c r="A3" s="4">
        <v>1</v>
      </c>
      <c r="B3" s="4">
        <v>2</v>
      </c>
      <c r="C3" s="4">
        <v>3</v>
      </c>
      <c r="D3" s="4">
        <v>4</v>
      </c>
      <c r="E3" s="4">
        <v>5</v>
      </c>
      <c r="F3" s="4">
        <v>6</v>
      </c>
    </row>
    <row r="4" spans="1:6" ht="131.25" customHeight="1">
      <c r="A4" s="5">
        <v>1</v>
      </c>
      <c r="B4" s="6" t="s">
        <v>7</v>
      </c>
      <c r="C4" s="6" t="s">
        <v>8</v>
      </c>
      <c r="D4" s="7">
        <v>150</v>
      </c>
      <c r="E4" s="7">
        <v>133</v>
      </c>
      <c r="F4" s="8">
        <f>D4*E4</f>
        <v>19950</v>
      </c>
    </row>
    <row r="5" spans="1:6" ht="78.75">
      <c r="A5" s="9">
        <v>2</v>
      </c>
      <c r="B5" s="10" t="s">
        <v>9</v>
      </c>
      <c r="C5" s="10" t="s">
        <v>8</v>
      </c>
      <c r="D5" s="11">
        <v>50</v>
      </c>
      <c r="E5" s="11">
        <v>4393</v>
      </c>
      <c r="F5" s="12">
        <f t="shared" ref="F5:F74" si="0">D5*E5</f>
        <v>219650</v>
      </c>
    </row>
    <row r="6" spans="1:6" ht="63">
      <c r="A6" s="9">
        <v>3</v>
      </c>
      <c r="B6" s="10" t="s">
        <v>10</v>
      </c>
      <c r="C6" s="10" t="s">
        <v>8</v>
      </c>
      <c r="D6" s="11">
        <v>30</v>
      </c>
      <c r="E6" s="11">
        <v>5051</v>
      </c>
      <c r="F6" s="12">
        <f t="shared" si="0"/>
        <v>151530</v>
      </c>
    </row>
    <row r="7" spans="1:6" ht="63">
      <c r="A7" s="9">
        <v>4</v>
      </c>
      <c r="B7" s="10" t="s">
        <v>11</v>
      </c>
      <c r="C7" s="10" t="s">
        <v>8</v>
      </c>
      <c r="D7" s="11">
        <v>80</v>
      </c>
      <c r="E7" s="11">
        <v>5609</v>
      </c>
      <c r="F7" s="12">
        <f t="shared" si="0"/>
        <v>448720</v>
      </c>
    </row>
    <row r="8" spans="1:6" ht="47.25">
      <c r="A8" s="9">
        <v>5</v>
      </c>
      <c r="B8" s="10" t="s">
        <v>12</v>
      </c>
      <c r="C8" s="10" t="s">
        <v>8</v>
      </c>
      <c r="D8" s="11">
        <v>55</v>
      </c>
      <c r="E8" s="11">
        <v>5935</v>
      </c>
      <c r="F8" s="12">
        <f t="shared" si="0"/>
        <v>326425</v>
      </c>
    </row>
    <row r="9" spans="1:6" ht="135">
      <c r="A9" s="9">
        <v>6</v>
      </c>
      <c r="B9" s="13" t="s">
        <v>13</v>
      </c>
      <c r="C9" s="14" t="s">
        <v>8</v>
      </c>
      <c r="D9" s="11">
        <v>1.2</v>
      </c>
      <c r="E9" s="11">
        <v>6664</v>
      </c>
      <c r="F9" s="12">
        <f t="shared" si="0"/>
        <v>7996.7999999999993</v>
      </c>
    </row>
    <row r="10" spans="1:6" ht="141.75">
      <c r="A10" s="9">
        <v>7</v>
      </c>
      <c r="B10" s="10" t="s">
        <v>14</v>
      </c>
      <c r="C10" s="10" t="s">
        <v>8</v>
      </c>
      <c r="D10" s="11">
        <v>5</v>
      </c>
      <c r="E10" s="11">
        <v>7874</v>
      </c>
      <c r="F10" s="12">
        <f t="shared" si="0"/>
        <v>39370</v>
      </c>
    </row>
    <row r="11" spans="1:6" ht="126">
      <c r="A11" s="9">
        <v>8</v>
      </c>
      <c r="B11" s="10" t="s">
        <v>15</v>
      </c>
      <c r="C11" s="10" t="s">
        <v>8</v>
      </c>
      <c r="D11" s="11">
        <v>35</v>
      </c>
      <c r="E11" s="11">
        <v>9734</v>
      </c>
      <c r="F11" s="12">
        <f t="shared" si="0"/>
        <v>340690</v>
      </c>
    </row>
    <row r="12" spans="1:6" ht="15.75">
      <c r="A12" s="9">
        <v>9</v>
      </c>
      <c r="B12" s="10" t="s">
        <v>16</v>
      </c>
      <c r="C12" s="10" t="s">
        <v>8</v>
      </c>
      <c r="D12" s="11">
        <v>65</v>
      </c>
      <c r="E12" s="11">
        <v>9053</v>
      </c>
      <c r="F12" s="12">
        <f t="shared" si="0"/>
        <v>588445</v>
      </c>
    </row>
    <row r="13" spans="1:6" ht="31.5">
      <c r="A13" s="9">
        <v>10</v>
      </c>
      <c r="B13" s="10" t="s">
        <v>17</v>
      </c>
      <c r="C13" s="10" t="s">
        <v>8</v>
      </c>
      <c r="D13" s="11">
        <v>38</v>
      </c>
      <c r="E13" s="11">
        <v>9937</v>
      </c>
      <c r="F13" s="12">
        <f t="shared" si="0"/>
        <v>377606</v>
      </c>
    </row>
    <row r="14" spans="1:6" ht="31.5">
      <c r="A14" s="9">
        <v>11</v>
      </c>
      <c r="B14" s="10" t="s">
        <v>18</v>
      </c>
      <c r="C14" s="10" t="s">
        <v>8</v>
      </c>
      <c r="D14" s="11">
        <v>26</v>
      </c>
      <c r="E14" s="11">
        <v>7473</v>
      </c>
      <c r="F14" s="12">
        <f t="shared" si="0"/>
        <v>194298</v>
      </c>
    </row>
    <row r="15" spans="1:6" ht="94.5">
      <c r="A15" s="9">
        <v>12</v>
      </c>
      <c r="B15" s="10" t="s">
        <v>19</v>
      </c>
      <c r="C15" s="10" t="s">
        <v>20</v>
      </c>
      <c r="D15" s="11">
        <v>10.199999999999999</v>
      </c>
      <c r="E15" s="11">
        <v>65452</v>
      </c>
      <c r="F15" s="12">
        <f t="shared" si="0"/>
        <v>667610.39999999991</v>
      </c>
    </row>
    <row r="16" spans="1:6" ht="94.5">
      <c r="A16" s="9">
        <v>13</v>
      </c>
      <c r="B16" s="10" t="s">
        <v>21</v>
      </c>
      <c r="C16" s="10" t="s">
        <v>20</v>
      </c>
      <c r="D16" s="11">
        <v>1.8</v>
      </c>
      <c r="E16" s="11">
        <v>74919</v>
      </c>
      <c r="F16" s="12">
        <f t="shared" si="0"/>
        <v>134854.20000000001</v>
      </c>
    </row>
    <row r="17" spans="1:6" ht="94.5">
      <c r="A17" s="9">
        <v>14</v>
      </c>
      <c r="B17" s="10" t="s">
        <v>22</v>
      </c>
      <c r="C17" s="10" t="s">
        <v>23</v>
      </c>
      <c r="D17" s="11">
        <v>1080</v>
      </c>
      <c r="E17" s="11">
        <v>148</v>
      </c>
      <c r="F17" s="12">
        <f t="shared" si="0"/>
        <v>159840</v>
      </c>
    </row>
    <row r="18" spans="1:6" ht="31.5">
      <c r="A18" s="9">
        <v>15</v>
      </c>
      <c r="B18" s="10" t="s">
        <v>24</v>
      </c>
      <c r="C18" s="10" t="s">
        <v>23</v>
      </c>
      <c r="D18" s="11">
        <v>350</v>
      </c>
      <c r="E18" s="11">
        <v>158</v>
      </c>
      <c r="F18" s="12">
        <f t="shared" si="0"/>
        <v>55300</v>
      </c>
    </row>
    <row r="19" spans="1:6" ht="31.5">
      <c r="A19" s="9">
        <v>16</v>
      </c>
      <c r="B19" s="10" t="s">
        <v>25</v>
      </c>
      <c r="C19" s="10" t="s">
        <v>23</v>
      </c>
      <c r="D19" s="11">
        <v>250</v>
      </c>
      <c r="E19" s="11">
        <v>175</v>
      </c>
      <c r="F19" s="12">
        <f t="shared" si="0"/>
        <v>43750</v>
      </c>
    </row>
    <row r="20" spans="1:6" ht="31.5">
      <c r="A20" s="9">
        <v>17</v>
      </c>
      <c r="B20" s="10" t="s">
        <v>26</v>
      </c>
      <c r="C20" s="10" t="s">
        <v>23</v>
      </c>
      <c r="D20" s="11">
        <v>1080</v>
      </c>
      <c r="E20" s="11">
        <v>32</v>
      </c>
      <c r="F20" s="12">
        <f t="shared" si="0"/>
        <v>34560</v>
      </c>
    </row>
    <row r="21" spans="1:6" ht="63">
      <c r="A21" s="9">
        <v>18</v>
      </c>
      <c r="B21" s="10" t="s">
        <v>27</v>
      </c>
      <c r="C21" s="10" t="s">
        <v>23</v>
      </c>
      <c r="D21" s="11">
        <v>250</v>
      </c>
      <c r="E21" s="11">
        <v>21</v>
      </c>
      <c r="F21" s="12">
        <f t="shared" si="0"/>
        <v>5250</v>
      </c>
    </row>
    <row r="22" spans="1:6" ht="94.5">
      <c r="A22" s="9">
        <v>19</v>
      </c>
      <c r="B22" s="10" t="s">
        <v>28</v>
      </c>
      <c r="C22" s="10" t="s">
        <v>29</v>
      </c>
      <c r="D22" s="11">
        <v>250</v>
      </c>
      <c r="E22" s="11">
        <v>10</v>
      </c>
      <c r="F22" s="12">
        <f t="shared" si="0"/>
        <v>2500</v>
      </c>
    </row>
    <row r="23" spans="1:6" ht="157.5">
      <c r="A23" s="9">
        <v>20</v>
      </c>
      <c r="B23" s="10" t="s">
        <v>30</v>
      </c>
      <c r="C23" s="15" t="s">
        <v>31</v>
      </c>
      <c r="D23" s="16">
        <v>80</v>
      </c>
      <c r="E23" s="16">
        <v>248</v>
      </c>
      <c r="F23" s="17">
        <f t="shared" si="0"/>
        <v>19840</v>
      </c>
    </row>
    <row r="24" spans="1:6" ht="63">
      <c r="A24" s="9">
        <v>21</v>
      </c>
      <c r="B24" s="18" t="s">
        <v>32</v>
      </c>
      <c r="C24" s="19" t="s">
        <v>29</v>
      </c>
      <c r="D24" s="16">
        <v>112</v>
      </c>
      <c r="E24" s="16">
        <v>28</v>
      </c>
      <c r="F24" s="17">
        <f t="shared" si="0"/>
        <v>3136</v>
      </c>
    </row>
    <row r="25" spans="1:6" ht="105">
      <c r="A25" s="9">
        <v>22</v>
      </c>
      <c r="B25" s="20" t="s">
        <v>33</v>
      </c>
      <c r="C25" s="21" t="s">
        <v>34</v>
      </c>
      <c r="D25" s="16">
        <v>300</v>
      </c>
      <c r="E25" s="16">
        <v>1368</v>
      </c>
      <c r="F25" s="17">
        <f t="shared" si="0"/>
        <v>410400</v>
      </c>
    </row>
    <row r="26" spans="1:6" ht="47.25">
      <c r="A26" s="9">
        <v>23</v>
      </c>
      <c r="B26" s="18" t="s">
        <v>35</v>
      </c>
      <c r="C26" s="22" t="s">
        <v>31</v>
      </c>
      <c r="D26" s="16">
        <v>45</v>
      </c>
      <c r="E26" s="16">
        <v>143</v>
      </c>
      <c r="F26" s="17">
        <f t="shared" si="0"/>
        <v>6435</v>
      </c>
    </row>
    <row r="27" spans="1:6" ht="90">
      <c r="A27" s="9">
        <v>24</v>
      </c>
      <c r="B27" s="13" t="s">
        <v>36</v>
      </c>
      <c r="C27" s="22" t="s">
        <v>31</v>
      </c>
      <c r="D27" s="16">
        <v>28</v>
      </c>
      <c r="E27" s="23">
        <v>1165</v>
      </c>
      <c r="F27" s="17">
        <f t="shared" si="0"/>
        <v>32620</v>
      </c>
    </row>
    <row r="28" spans="1:6" ht="90">
      <c r="A28" s="9">
        <v>25</v>
      </c>
      <c r="B28" s="13" t="s">
        <v>37</v>
      </c>
      <c r="C28" s="22" t="s">
        <v>31</v>
      </c>
      <c r="D28" s="23">
        <v>65</v>
      </c>
      <c r="E28" s="16">
        <v>1000</v>
      </c>
      <c r="F28" s="17">
        <f t="shared" si="0"/>
        <v>65000</v>
      </c>
    </row>
    <row r="29" spans="1:6" ht="141.75">
      <c r="A29" s="9">
        <v>26</v>
      </c>
      <c r="B29" s="24" t="s">
        <v>38</v>
      </c>
      <c r="C29" s="22" t="s">
        <v>31</v>
      </c>
      <c r="D29" s="16">
        <v>60</v>
      </c>
      <c r="E29" s="16">
        <v>3107</v>
      </c>
      <c r="F29" s="17">
        <f t="shared" si="0"/>
        <v>186420</v>
      </c>
    </row>
    <row r="30" spans="1:6" ht="173.25">
      <c r="A30" s="9">
        <v>27</v>
      </c>
      <c r="B30" s="18" t="s">
        <v>39</v>
      </c>
      <c r="C30" s="22" t="s">
        <v>31</v>
      </c>
      <c r="D30" s="16">
        <v>45</v>
      </c>
      <c r="E30" s="16">
        <v>3828</v>
      </c>
      <c r="F30" s="17">
        <f t="shared" si="0"/>
        <v>172260</v>
      </c>
    </row>
    <row r="31" spans="1:6" ht="47.25">
      <c r="A31" s="9">
        <v>28</v>
      </c>
      <c r="B31" s="24" t="s">
        <v>40</v>
      </c>
      <c r="C31" s="25" t="s">
        <v>31</v>
      </c>
      <c r="D31" s="16">
        <v>45</v>
      </c>
      <c r="E31" s="16">
        <v>582</v>
      </c>
      <c r="F31" s="17">
        <f t="shared" si="0"/>
        <v>26190</v>
      </c>
    </row>
    <row r="32" spans="1:6" ht="110.25">
      <c r="A32" s="9">
        <v>29</v>
      </c>
      <c r="B32" s="24" t="s">
        <v>41</v>
      </c>
      <c r="C32" s="26" t="s">
        <v>31</v>
      </c>
      <c r="D32" s="16">
        <v>5</v>
      </c>
      <c r="E32" s="16">
        <v>4988</v>
      </c>
      <c r="F32" s="17">
        <f t="shared" si="0"/>
        <v>24940</v>
      </c>
    </row>
    <row r="33" spans="1:6" ht="78.75">
      <c r="A33" s="9">
        <v>30</v>
      </c>
      <c r="B33" s="10" t="s">
        <v>42</v>
      </c>
      <c r="C33" s="19" t="s">
        <v>8</v>
      </c>
      <c r="D33" s="16">
        <v>400</v>
      </c>
      <c r="E33" s="16">
        <v>349</v>
      </c>
      <c r="F33" s="17">
        <f t="shared" si="0"/>
        <v>139600</v>
      </c>
    </row>
    <row r="34" spans="1:6" ht="94.5">
      <c r="A34" s="9">
        <v>31</v>
      </c>
      <c r="B34" s="10" t="s">
        <v>43</v>
      </c>
      <c r="C34" s="19" t="s">
        <v>8</v>
      </c>
      <c r="D34" s="16">
        <v>40</v>
      </c>
      <c r="E34" s="16">
        <v>587</v>
      </c>
      <c r="F34" s="17">
        <f t="shared" si="0"/>
        <v>23480</v>
      </c>
    </row>
    <row r="35" spans="1:6" ht="90">
      <c r="A35" s="9">
        <v>32</v>
      </c>
      <c r="B35" s="13" t="s">
        <v>44</v>
      </c>
      <c r="C35" s="27" t="s">
        <v>31</v>
      </c>
      <c r="D35" s="16">
        <v>1450</v>
      </c>
      <c r="E35" s="16">
        <v>77</v>
      </c>
      <c r="F35" s="17">
        <f t="shared" si="0"/>
        <v>111650</v>
      </c>
    </row>
    <row r="36" spans="1:6" ht="94.5">
      <c r="A36" s="9">
        <v>33</v>
      </c>
      <c r="B36" s="10" t="s">
        <v>45</v>
      </c>
      <c r="C36" s="19" t="s">
        <v>31</v>
      </c>
      <c r="D36" s="16">
        <v>250</v>
      </c>
      <c r="E36" s="16">
        <v>97</v>
      </c>
      <c r="F36" s="17">
        <f t="shared" si="0"/>
        <v>24250</v>
      </c>
    </row>
    <row r="37" spans="1:6" ht="236.25">
      <c r="A37" s="9">
        <v>34</v>
      </c>
      <c r="B37" s="10" t="s">
        <v>46</v>
      </c>
      <c r="C37" s="19" t="s">
        <v>31</v>
      </c>
      <c r="D37" s="16">
        <v>470.48</v>
      </c>
      <c r="E37" s="16">
        <v>82</v>
      </c>
      <c r="F37" s="17">
        <f t="shared" si="0"/>
        <v>38579.360000000001</v>
      </c>
    </row>
    <row r="38" spans="1:6" ht="75">
      <c r="A38" s="9">
        <v>35</v>
      </c>
      <c r="B38" s="28" t="s">
        <v>47</v>
      </c>
      <c r="C38" s="19" t="s">
        <v>23</v>
      </c>
      <c r="D38" s="16">
        <v>350</v>
      </c>
      <c r="E38" s="16">
        <v>80</v>
      </c>
      <c r="F38" s="17">
        <f t="shared" si="0"/>
        <v>28000</v>
      </c>
    </row>
    <row r="39" spans="1:6" ht="105">
      <c r="A39" s="9">
        <v>36</v>
      </c>
      <c r="B39" s="29" t="s">
        <v>48</v>
      </c>
      <c r="C39" s="27" t="s">
        <v>31</v>
      </c>
      <c r="D39" s="16">
        <v>1080</v>
      </c>
      <c r="E39" s="16">
        <v>116</v>
      </c>
      <c r="F39" s="17">
        <f t="shared" si="0"/>
        <v>125280</v>
      </c>
    </row>
    <row r="40" spans="1:6" ht="78.75">
      <c r="A40" s="9">
        <v>37</v>
      </c>
      <c r="B40" s="18" t="s">
        <v>49</v>
      </c>
      <c r="C40" s="22" t="s">
        <v>8</v>
      </c>
      <c r="D40" s="16">
        <v>20</v>
      </c>
      <c r="E40" s="16">
        <v>6334</v>
      </c>
      <c r="F40" s="17">
        <f t="shared" si="0"/>
        <v>126680</v>
      </c>
    </row>
    <row r="41" spans="1:6" ht="47.25">
      <c r="A41" s="9">
        <v>38</v>
      </c>
      <c r="B41" s="18" t="s">
        <v>50</v>
      </c>
      <c r="C41" s="22" t="s">
        <v>29</v>
      </c>
      <c r="D41" s="16">
        <v>300</v>
      </c>
      <c r="E41" s="16">
        <v>11</v>
      </c>
      <c r="F41" s="17">
        <f t="shared" si="0"/>
        <v>3300</v>
      </c>
    </row>
    <row r="42" spans="1:6" ht="47.25">
      <c r="A42" s="9">
        <v>39</v>
      </c>
      <c r="B42" s="18" t="s">
        <v>51</v>
      </c>
      <c r="C42" s="22" t="s">
        <v>31</v>
      </c>
      <c r="D42" s="16">
        <v>100</v>
      </c>
      <c r="E42" s="16">
        <v>58</v>
      </c>
      <c r="F42" s="17">
        <f t="shared" si="0"/>
        <v>5800</v>
      </c>
    </row>
    <row r="43" spans="1:6" ht="90">
      <c r="A43" s="9">
        <v>40</v>
      </c>
      <c r="B43" s="29" t="s">
        <v>52</v>
      </c>
      <c r="C43" s="21" t="s">
        <v>31</v>
      </c>
      <c r="D43" s="16">
        <v>120</v>
      </c>
      <c r="E43" s="16">
        <v>805</v>
      </c>
      <c r="F43" s="17">
        <f t="shared" si="0"/>
        <v>96600</v>
      </c>
    </row>
    <row r="44" spans="1:6" ht="126">
      <c r="A44" s="9">
        <v>41</v>
      </c>
      <c r="B44" s="30" t="s">
        <v>53</v>
      </c>
      <c r="C44" s="31" t="s">
        <v>29</v>
      </c>
      <c r="D44" s="16">
        <v>70</v>
      </c>
      <c r="E44" s="16">
        <v>178</v>
      </c>
      <c r="F44" s="17">
        <f t="shared" si="0"/>
        <v>12460</v>
      </c>
    </row>
    <row r="45" spans="1:6" ht="126">
      <c r="A45" s="9">
        <v>42</v>
      </c>
      <c r="B45" s="30" t="s">
        <v>54</v>
      </c>
      <c r="C45" s="31" t="s">
        <v>29</v>
      </c>
      <c r="D45" s="16">
        <v>15</v>
      </c>
      <c r="E45" s="16">
        <v>178</v>
      </c>
      <c r="F45" s="17">
        <f t="shared" si="0"/>
        <v>2670</v>
      </c>
    </row>
    <row r="46" spans="1:6" ht="126">
      <c r="A46" s="9">
        <v>43</v>
      </c>
      <c r="B46" s="30" t="s">
        <v>55</v>
      </c>
      <c r="C46" s="31" t="s">
        <v>29</v>
      </c>
      <c r="D46" s="16">
        <v>15</v>
      </c>
      <c r="E46" s="16">
        <v>133</v>
      </c>
      <c r="F46" s="17">
        <f t="shared" si="0"/>
        <v>1995</v>
      </c>
    </row>
    <row r="47" spans="1:6" ht="63">
      <c r="A47" s="9">
        <v>44</v>
      </c>
      <c r="B47" s="32" t="s">
        <v>56</v>
      </c>
      <c r="C47" s="22" t="s">
        <v>8</v>
      </c>
      <c r="D47" s="16">
        <v>15</v>
      </c>
      <c r="E47" s="16">
        <v>4595</v>
      </c>
      <c r="F47" s="17">
        <f t="shared" si="0"/>
        <v>68925</v>
      </c>
    </row>
    <row r="48" spans="1:6" ht="31.5">
      <c r="A48" s="9">
        <v>45</v>
      </c>
      <c r="B48" s="33" t="s">
        <v>57</v>
      </c>
      <c r="C48" s="31" t="s">
        <v>8</v>
      </c>
      <c r="D48" s="16">
        <v>10</v>
      </c>
      <c r="E48" s="16">
        <v>1108</v>
      </c>
      <c r="F48" s="17">
        <f t="shared" si="0"/>
        <v>11080</v>
      </c>
    </row>
    <row r="49" spans="1:6" ht="60">
      <c r="A49" s="9">
        <v>46</v>
      </c>
      <c r="B49" s="34" t="s">
        <v>58</v>
      </c>
      <c r="C49" s="35" t="s">
        <v>59</v>
      </c>
      <c r="D49" s="16">
        <v>2</v>
      </c>
      <c r="E49" s="16">
        <v>3476</v>
      </c>
      <c r="F49" s="17">
        <f t="shared" si="0"/>
        <v>6952</v>
      </c>
    </row>
    <row r="50" spans="1:6" ht="60">
      <c r="A50" s="9">
        <v>47</v>
      </c>
      <c r="B50" s="34" t="s">
        <v>60</v>
      </c>
      <c r="C50" s="35" t="s">
        <v>59</v>
      </c>
      <c r="D50" s="16">
        <v>2</v>
      </c>
      <c r="E50" s="16">
        <v>949</v>
      </c>
      <c r="F50" s="17">
        <f t="shared" si="0"/>
        <v>1898</v>
      </c>
    </row>
    <row r="51" spans="1:6" ht="141.75">
      <c r="A51" s="9">
        <v>48</v>
      </c>
      <c r="B51" s="10" t="s">
        <v>61</v>
      </c>
      <c r="C51" s="19" t="s">
        <v>62</v>
      </c>
      <c r="D51" s="16">
        <v>4</v>
      </c>
      <c r="E51" s="16">
        <v>2676</v>
      </c>
      <c r="F51" s="17">
        <f t="shared" si="0"/>
        <v>10704</v>
      </c>
    </row>
    <row r="52" spans="1:6" ht="47.25">
      <c r="A52" s="9">
        <v>49</v>
      </c>
      <c r="B52" s="30" t="s">
        <v>63</v>
      </c>
      <c r="C52" s="31" t="s">
        <v>62</v>
      </c>
      <c r="D52" s="16">
        <v>6</v>
      </c>
      <c r="E52" s="16">
        <v>1320</v>
      </c>
      <c r="F52" s="17">
        <f t="shared" si="0"/>
        <v>7920</v>
      </c>
    </row>
    <row r="53" spans="1:6" ht="204.75">
      <c r="A53" s="9">
        <v>50</v>
      </c>
      <c r="B53" s="30" t="s">
        <v>64</v>
      </c>
      <c r="C53" s="36" t="s">
        <v>62</v>
      </c>
      <c r="D53" s="16">
        <v>6</v>
      </c>
      <c r="E53" s="16">
        <v>2981</v>
      </c>
      <c r="F53" s="17">
        <f t="shared" si="0"/>
        <v>17886</v>
      </c>
    </row>
    <row r="54" spans="1:6" ht="75">
      <c r="A54" s="9">
        <v>51</v>
      </c>
      <c r="B54" s="34" t="s">
        <v>65</v>
      </c>
      <c r="C54" s="35" t="s">
        <v>59</v>
      </c>
      <c r="D54" s="16">
        <v>3</v>
      </c>
      <c r="E54" s="16">
        <v>2174</v>
      </c>
      <c r="F54" s="17">
        <f t="shared" si="0"/>
        <v>6522</v>
      </c>
    </row>
    <row r="55" spans="1:6" ht="60">
      <c r="A55" s="9">
        <v>52</v>
      </c>
      <c r="B55" s="34" t="s">
        <v>66</v>
      </c>
      <c r="C55" s="35" t="s">
        <v>59</v>
      </c>
      <c r="D55" s="16">
        <v>2</v>
      </c>
      <c r="E55" s="16">
        <v>1283</v>
      </c>
      <c r="F55" s="17">
        <f t="shared" si="0"/>
        <v>2566</v>
      </c>
    </row>
    <row r="56" spans="1:6" ht="78.75">
      <c r="A56" s="9">
        <v>53</v>
      </c>
      <c r="B56" s="30" t="s">
        <v>67</v>
      </c>
      <c r="C56" s="36" t="s">
        <v>62</v>
      </c>
      <c r="D56" s="16">
        <v>10</v>
      </c>
      <c r="E56" s="16">
        <v>739</v>
      </c>
      <c r="F56" s="17">
        <f t="shared" si="0"/>
        <v>7390</v>
      </c>
    </row>
    <row r="57" spans="1:6" ht="94.5">
      <c r="A57" s="9">
        <v>54</v>
      </c>
      <c r="B57" s="30" t="s">
        <v>68</v>
      </c>
      <c r="C57" s="31" t="s">
        <v>62</v>
      </c>
      <c r="D57" s="16">
        <v>6</v>
      </c>
      <c r="E57" s="16">
        <v>946</v>
      </c>
      <c r="F57" s="17">
        <f t="shared" si="0"/>
        <v>5676</v>
      </c>
    </row>
    <row r="58" spans="1:6" ht="47.25">
      <c r="A58" s="9">
        <v>55</v>
      </c>
      <c r="B58" s="30" t="s">
        <v>69</v>
      </c>
      <c r="C58" s="31" t="s">
        <v>62</v>
      </c>
      <c r="D58" s="16">
        <v>10</v>
      </c>
      <c r="E58" s="16">
        <v>660</v>
      </c>
      <c r="F58" s="17">
        <f t="shared" si="0"/>
        <v>6600</v>
      </c>
    </row>
    <row r="59" spans="1:6" ht="60">
      <c r="A59" s="9">
        <v>56</v>
      </c>
      <c r="B59" s="34" t="s">
        <v>70</v>
      </c>
      <c r="C59" s="37" t="s">
        <v>59</v>
      </c>
      <c r="D59" s="16">
        <v>6</v>
      </c>
      <c r="E59" s="16">
        <v>112</v>
      </c>
      <c r="F59" s="17">
        <f t="shared" si="0"/>
        <v>672</v>
      </c>
    </row>
    <row r="60" spans="1:6" ht="60">
      <c r="A60" s="9">
        <v>57</v>
      </c>
      <c r="B60" s="34" t="s">
        <v>71</v>
      </c>
      <c r="C60" s="37" t="s">
        <v>59</v>
      </c>
      <c r="D60" s="16">
        <v>6</v>
      </c>
      <c r="E60" s="16">
        <v>87</v>
      </c>
      <c r="F60" s="17">
        <f t="shared" si="0"/>
        <v>522</v>
      </c>
    </row>
    <row r="61" spans="1:6" ht="75">
      <c r="A61" s="9">
        <v>58</v>
      </c>
      <c r="B61" s="34" t="s">
        <v>72</v>
      </c>
      <c r="C61" s="37" t="s">
        <v>59</v>
      </c>
      <c r="D61" s="16">
        <v>6</v>
      </c>
      <c r="E61" s="16">
        <v>592</v>
      </c>
      <c r="F61" s="17">
        <f t="shared" si="0"/>
        <v>3552</v>
      </c>
    </row>
    <row r="62" spans="1:6" ht="60">
      <c r="A62" s="9">
        <v>59</v>
      </c>
      <c r="B62" s="34" t="s">
        <v>73</v>
      </c>
      <c r="C62" s="37" t="s">
        <v>59</v>
      </c>
      <c r="D62" s="16">
        <v>2</v>
      </c>
      <c r="E62" s="16">
        <v>249</v>
      </c>
      <c r="F62" s="17">
        <f t="shared" si="0"/>
        <v>498</v>
      </c>
    </row>
    <row r="63" spans="1:6" ht="60">
      <c r="A63" s="9">
        <v>60</v>
      </c>
      <c r="B63" s="34" t="s">
        <v>74</v>
      </c>
      <c r="C63" s="37" t="s">
        <v>62</v>
      </c>
      <c r="D63" s="16">
        <v>4</v>
      </c>
      <c r="E63" s="16">
        <v>880</v>
      </c>
      <c r="F63" s="17">
        <f t="shared" si="0"/>
        <v>3520</v>
      </c>
    </row>
    <row r="64" spans="1:6" ht="60">
      <c r="A64" s="9">
        <v>61</v>
      </c>
      <c r="B64" s="34" t="s">
        <v>75</v>
      </c>
      <c r="C64" s="37" t="s">
        <v>59</v>
      </c>
      <c r="D64" s="16">
        <v>3</v>
      </c>
      <c r="E64" s="16">
        <v>571</v>
      </c>
      <c r="F64" s="17">
        <f t="shared" si="0"/>
        <v>1713</v>
      </c>
    </row>
    <row r="65" spans="1:6" ht="47.25">
      <c r="A65" s="9">
        <v>62</v>
      </c>
      <c r="B65" s="30" t="s">
        <v>76</v>
      </c>
      <c r="C65" s="36" t="s">
        <v>62</v>
      </c>
      <c r="D65" s="16">
        <v>12</v>
      </c>
      <c r="E65" s="16">
        <v>400</v>
      </c>
      <c r="F65" s="17">
        <f t="shared" si="0"/>
        <v>4800</v>
      </c>
    </row>
    <row r="66" spans="1:6" ht="63">
      <c r="A66" s="9">
        <v>63</v>
      </c>
      <c r="B66" s="30" t="s">
        <v>77</v>
      </c>
      <c r="C66" s="36" t="s">
        <v>62</v>
      </c>
      <c r="D66" s="16">
        <v>2</v>
      </c>
      <c r="E66" s="16">
        <v>451</v>
      </c>
      <c r="F66" s="17">
        <f t="shared" si="0"/>
        <v>902</v>
      </c>
    </row>
    <row r="67" spans="1:6" ht="15.75">
      <c r="A67" s="9">
        <v>64</v>
      </c>
      <c r="B67" s="30" t="s">
        <v>78</v>
      </c>
      <c r="C67" s="36" t="s">
        <v>62</v>
      </c>
      <c r="D67" s="16">
        <v>2</v>
      </c>
      <c r="E67" s="16">
        <v>631</v>
      </c>
      <c r="F67" s="17">
        <f t="shared" si="0"/>
        <v>1262</v>
      </c>
    </row>
    <row r="68" spans="1:6" ht="31.5">
      <c r="A68" s="9">
        <v>65</v>
      </c>
      <c r="B68" s="30" t="s">
        <v>79</v>
      </c>
      <c r="C68" s="36" t="s">
        <v>62</v>
      </c>
      <c r="D68" s="16">
        <v>4</v>
      </c>
      <c r="E68" s="16">
        <v>971</v>
      </c>
      <c r="F68" s="17">
        <f t="shared" si="0"/>
        <v>3884</v>
      </c>
    </row>
    <row r="69" spans="1:6" ht="63">
      <c r="A69" s="9">
        <v>66</v>
      </c>
      <c r="B69" s="30" t="s">
        <v>80</v>
      </c>
      <c r="C69" s="31" t="s">
        <v>62</v>
      </c>
      <c r="D69" s="16">
        <v>2</v>
      </c>
      <c r="E69" s="16">
        <v>326</v>
      </c>
      <c r="F69" s="17">
        <f t="shared" si="0"/>
        <v>652</v>
      </c>
    </row>
    <row r="70" spans="1:6" ht="110.25">
      <c r="A70" s="9">
        <v>67</v>
      </c>
      <c r="B70" s="30" t="s">
        <v>81</v>
      </c>
      <c r="C70" s="36" t="s">
        <v>82</v>
      </c>
      <c r="D70" s="16">
        <v>50</v>
      </c>
      <c r="E70" s="16">
        <v>179</v>
      </c>
      <c r="F70" s="17">
        <f t="shared" si="0"/>
        <v>8950</v>
      </c>
    </row>
    <row r="71" spans="1:6" ht="15.75">
      <c r="A71" s="9">
        <v>68</v>
      </c>
      <c r="B71" s="30" t="s">
        <v>83</v>
      </c>
      <c r="C71" s="36" t="s">
        <v>82</v>
      </c>
      <c r="D71" s="16">
        <v>20</v>
      </c>
      <c r="E71" s="16">
        <v>214</v>
      </c>
      <c r="F71" s="17">
        <f t="shared" si="0"/>
        <v>4280</v>
      </c>
    </row>
    <row r="72" spans="1:6" ht="31.5">
      <c r="A72" s="9">
        <v>69</v>
      </c>
      <c r="B72" s="30" t="s">
        <v>84</v>
      </c>
      <c r="C72" s="36" t="s">
        <v>82</v>
      </c>
      <c r="D72" s="16">
        <v>32</v>
      </c>
      <c r="E72" s="16">
        <v>249</v>
      </c>
      <c r="F72" s="17">
        <f t="shared" si="0"/>
        <v>7968</v>
      </c>
    </row>
    <row r="73" spans="1:6" ht="126">
      <c r="A73" s="9">
        <v>70</v>
      </c>
      <c r="B73" s="30" t="s">
        <v>85</v>
      </c>
      <c r="C73" s="36" t="s">
        <v>86</v>
      </c>
      <c r="D73" s="16">
        <v>1</v>
      </c>
      <c r="E73" s="16">
        <v>644</v>
      </c>
      <c r="F73" s="17">
        <f t="shared" si="0"/>
        <v>644</v>
      </c>
    </row>
    <row r="74" spans="1:6" ht="47.25">
      <c r="A74" s="9">
        <v>71</v>
      </c>
      <c r="B74" s="30" t="s">
        <v>87</v>
      </c>
      <c r="C74" s="36" t="s">
        <v>88</v>
      </c>
      <c r="D74" s="16">
        <v>1500</v>
      </c>
      <c r="E74" s="16">
        <v>11</v>
      </c>
      <c r="F74" s="17">
        <f t="shared" si="0"/>
        <v>16500</v>
      </c>
    </row>
    <row r="75" spans="1:6" ht="31.5">
      <c r="A75" s="38" t="s">
        <v>89</v>
      </c>
      <c r="B75" s="39" t="s">
        <v>90</v>
      </c>
      <c r="C75" s="40" t="s">
        <v>29</v>
      </c>
      <c r="D75" s="41">
        <v>95</v>
      </c>
      <c r="E75" s="42">
        <v>2000</v>
      </c>
      <c r="F75" s="43">
        <f t="shared" ref="F75:F99" si="1">D75*E75</f>
        <v>190000</v>
      </c>
    </row>
    <row r="76" spans="1:6" ht="78.75">
      <c r="A76" s="44" t="s">
        <v>91</v>
      </c>
      <c r="B76" s="39" t="s">
        <v>92</v>
      </c>
      <c r="C76" s="40" t="s">
        <v>29</v>
      </c>
      <c r="D76" s="42">
        <v>60</v>
      </c>
      <c r="E76" s="42">
        <v>462</v>
      </c>
      <c r="F76" s="43">
        <f t="shared" si="1"/>
        <v>27720</v>
      </c>
    </row>
    <row r="77" spans="1:6" ht="78.75">
      <c r="A77" s="44" t="s">
        <v>93</v>
      </c>
      <c r="B77" s="39" t="s">
        <v>94</v>
      </c>
      <c r="C77" s="40" t="s">
        <v>29</v>
      </c>
      <c r="D77" s="41">
        <v>10</v>
      </c>
      <c r="E77" s="42">
        <v>578</v>
      </c>
      <c r="F77" s="43">
        <f t="shared" si="1"/>
        <v>5780</v>
      </c>
    </row>
    <row r="78" spans="1:6" ht="47.25">
      <c r="A78" s="44" t="s">
        <v>95</v>
      </c>
      <c r="B78" s="39" t="s">
        <v>96</v>
      </c>
      <c r="C78" s="40" t="s">
        <v>29</v>
      </c>
      <c r="D78" s="45">
        <v>30</v>
      </c>
      <c r="E78" s="45">
        <v>100</v>
      </c>
      <c r="F78" s="43">
        <f t="shared" si="1"/>
        <v>3000</v>
      </c>
    </row>
    <row r="79" spans="1:6" ht="110.25">
      <c r="A79" s="44" t="s">
        <v>97</v>
      </c>
      <c r="B79" s="39" t="s">
        <v>98</v>
      </c>
      <c r="C79" s="40" t="s">
        <v>99</v>
      </c>
      <c r="D79" s="41">
        <v>7</v>
      </c>
      <c r="E79" s="42">
        <v>688</v>
      </c>
      <c r="F79" s="43">
        <f t="shared" si="1"/>
        <v>4816</v>
      </c>
    </row>
    <row r="80" spans="1:6" ht="63">
      <c r="A80" s="44" t="s">
        <v>100</v>
      </c>
      <c r="B80" s="39" t="s">
        <v>101</v>
      </c>
      <c r="C80" s="40" t="s">
        <v>102</v>
      </c>
      <c r="D80" s="42">
        <v>1</v>
      </c>
      <c r="E80" s="42">
        <v>20075</v>
      </c>
      <c r="F80" s="43">
        <f t="shared" si="1"/>
        <v>20075</v>
      </c>
    </row>
    <row r="81" spans="1:6" ht="63">
      <c r="A81" s="44" t="s">
        <v>103</v>
      </c>
      <c r="B81" s="39" t="s">
        <v>104</v>
      </c>
      <c r="C81" s="40" t="s">
        <v>102</v>
      </c>
      <c r="D81" s="41">
        <v>1</v>
      </c>
      <c r="E81" s="42">
        <v>4263</v>
      </c>
      <c r="F81" s="43">
        <f t="shared" si="1"/>
        <v>4263</v>
      </c>
    </row>
    <row r="82" spans="1:6" ht="47.25">
      <c r="A82" s="44" t="s">
        <v>105</v>
      </c>
      <c r="B82" s="46" t="s">
        <v>106</v>
      </c>
      <c r="C82" s="47" t="s">
        <v>29</v>
      </c>
      <c r="D82" s="41">
        <v>50</v>
      </c>
      <c r="E82" s="41">
        <v>100</v>
      </c>
      <c r="F82" s="48">
        <f t="shared" si="1"/>
        <v>5000</v>
      </c>
    </row>
    <row r="83" spans="1:6" ht="47.25">
      <c r="A83" s="44" t="s">
        <v>107</v>
      </c>
      <c r="B83" s="39" t="s">
        <v>108</v>
      </c>
      <c r="C83" s="40" t="s">
        <v>8</v>
      </c>
      <c r="D83" s="42">
        <v>2.75</v>
      </c>
      <c r="E83" s="42">
        <v>4538</v>
      </c>
      <c r="F83" s="43">
        <f t="shared" si="1"/>
        <v>12479.5</v>
      </c>
    </row>
    <row r="84" spans="1:6" ht="63">
      <c r="A84" s="44" t="s">
        <v>109</v>
      </c>
      <c r="B84" s="39" t="s">
        <v>110</v>
      </c>
      <c r="C84" s="40" t="s">
        <v>29</v>
      </c>
      <c r="D84" s="41">
        <v>40</v>
      </c>
      <c r="E84" s="42">
        <v>444</v>
      </c>
      <c r="F84" s="43">
        <f t="shared" si="1"/>
        <v>17760</v>
      </c>
    </row>
    <row r="85" spans="1:6" ht="63">
      <c r="A85" s="44">
        <v>73</v>
      </c>
      <c r="B85" s="39" t="s">
        <v>111</v>
      </c>
      <c r="C85" s="40" t="s">
        <v>62</v>
      </c>
      <c r="D85" s="41">
        <v>1</v>
      </c>
      <c r="E85" s="42">
        <v>1854</v>
      </c>
      <c r="F85" s="43">
        <f t="shared" si="1"/>
        <v>1854</v>
      </c>
    </row>
    <row r="86" spans="1:6" ht="90">
      <c r="A86" s="44">
        <v>74</v>
      </c>
      <c r="B86" s="49" t="s">
        <v>112</v>
      </c>
      <c r="C86" s="40" t="s">
        <v>113</v>
      </c>
      <c r="D86" s="42">
        <v>84</v>
      </c>
      <c r="E86" s="42">
        <v>471</v>
      </c>
      <c r="F86" s="43">
        <f t="shared" si="1"/>
        <v>39564</v>
      </c>
    </row>
    <row r="87" spans="1:6" ht="90">
      <c r="A87" s="44">
        <v>75</v>
      </c>
      <c r="B87" s="50" t="s">
        <v>114</v>
      </c>
      <c r="C87" s="51" t="s">
        <v>115</v>
      </c>
      <c r="D87" s="52">
        <v>22</v>
      </c>
      <c r="E87" s="52">
        <v>540</v>
      </c>
      <c r="F87" s="53">
        <f t="shared" si="1"/>
        <v>11880</v>
      </c>
    </row>
    <row r="88" spans="1:6" ht="75">
      <c r="A88" s="44">
        <v>76</v>
      </c>
      <c r="B88" s="54" t="s">
        <v>116</v>
      </c>
      <c r="C88" s="51" t="s">
        <v>115</v>
      </c>
      <c r="D88" s="52">
        <v>55</v>
      </c>
      <c r="E88" s="52">
        <v>249</v>
      </c>
      <c r="F88" s="53">
        <f t="shared" si="1"/>
        <v>13695</v>
      </c>
    </row>
    <row r="89" spans="1:6" ht="90">
      <c r="A89" s="44">
        <v>77</v>
      </c>
      <c r="B89" s="54" t="s">
        <v>117</v>
      </c>
      <c r="C89" s="51" t="s">
        <v>102</v>
      </c>
      <c r="D89" s="52">
        <v>10</v>
      </c>
      <c r="E89" s="52">
        <v>707</v>
      </c>
      <c r="F89" s="53">
        <f t="shared" si="1"/>
        <v>7070</v>
      </c>
    </row>
    <row r="90" spans="1:6" ht="45">
      <c r="A90" s="44">
        <v>78</v>
      </c>
      <c r="B90" s="55" t="s">
        <v>118</v>
      </c>
      <c r="C90" s="56" t="s">
        <v>59</v>
      </c>
      <c r="D90" s="57">
        <v>44</v>
      </c>
      <c r="E90" s="52">
        <v>1100</v>
      </c>
      <c r="F90" s="58">
        <f t="shared" si="1"/>
        <v>48400</v>
      </c>
    </row>
    <row r="91" spans="1:6" ht="30">
      <c r="A91" s="44">
        <v>79</v>
      </c>
      <c r="B91" s="59" t="s">
        <v>119</v>
      </c>
      <c r="C91" s="60" t="s">
        <v>102</v>
      </c>
      <c r="D91" s="61">
        <v>34</v>
      </c>
      <c r="E91" s="61">
        <v>429</v>
      </c>
      <c r="F91" s="53">
        <f t="shared" si="1"/>
        <v>14586</v>
      </c>
    </row>
    <row r="92" spans="1:6" ht="30">
      <c r="A92" s="44">
        <v>80</v>
      </c>
      <c r="B92" s="59" t="s">
        <v>120</v>
      </c>
      <c r="C92" s="60" t="s">
        <v>102</v>
      </c>
      <c r="D92" s="61">
        <v>22</v>
      </c>
      <c r="E92" s="61">
        <v>1686</v>
      </c>
      <c r="F92" s="53">
        <f t="shared" si="1"/>
        <v>37092</v>
      </c>
    </row>
    <row r="93" spans="1:6" ht="30">
      <c r="A93" s="44">
        <v>81</v>
      </c>
      <c r="B93" s="62" t="s">
        <v>121</v>
      </c>
      <c r="C93" s="40" t="s">
        <v>122</v>
      </c>
      <c r="D93" s="63">
        <v>10</v>
      </c>
      <c r="E93" s="63">
        <v>1680</v>
      </c>
      <c r="F93" s="43">
        <f t="shared" si="1"/>
        <v>16800</v>
      </c>
    </row>
    <row r="94" spans="1:6" ht="75">
      <c r="A94" s="44">
        <v>82</v>
      </c>
      <c r="B94" s="55" t="s">
        <v>123</v>
      </c>
      <c r="C94" s="56" t="s">
        <v>62</v>
      </c>
      <c r="D94" s="57">
        <v>6</v>
      </c>
      <c r="E94" s="57">
        <v>433</v>
      </c>
      <c r="F94" s="58">
        <f t="shared" si="1"/>
        <v>2598</v>
      </c>
    </row>
    <row r="95" spans="1:6" ht="45">
      <c r="A95" s="44">
        <v>83</v>
      </c>
      <c r="B95" s="62" t="s">
        <v>124</v>
      </c>
      <c r="C95" s="40" t="s">
        <v>125</v>
      </c>
      <c r="D95" s="63">
        <v>6</v>
      </c>
      <c r="E95" s="63">
        <v>140</v>
      </c>
      <c r="F95" s="43">
        <f t="shared" si="1"/>
        <v>840</v>
      </c>
    </row>
    <row r="96" spans="1:6" ht="30">
      <c r="A96" s="44">
        <v>84</v>
      </c>
      <c r="B96" s="64" t="s">
        <v>126</v>
      </c>
      <c r="C96" s="56" t="s">
        <v>62</v>
      </c>
      <c r="D96" s="65">
        <v>11</v>
      </c>
      <c r="E96" s="65">
        <v>765</v>
      </c>
      <c r="F96" s="66">
        <f t="shared" si="1"/>
        <v>8415</v>
      </c>
    </row>
    <row r="97" spans="1:6" ht="15.75">
      <c r="A97" s="44">
        <v>85</v>
      </c>
      <c r="B97" s="64" t="s">
        <v>127</v>
      </c>
      <c r="C97" s="56" t="s">
        <v>62</v>
      </c>
      <c r="D97" s="65">
        <v>40</v>
      </c>
      <c r="E97" s="65">
        <v>210</v>
      </c>
      <c r="F97" s="66">
        <f t="shared" si="1"/>
        <v>8400</v>
      </c>
    </row>
    <row r="98" spans="1:6" ht="45">
      <c r="A98" s="44">
        <v>86</v>
      </c>
      <c r="B98" s="64" t="s">
        <v>128</v>
      </c>
      <c r="C98" s="56" t="s">
        <v>62</v>
      </c>
      <c r="D98" s="65">
        <v>5</v>
      </c>
      <c r="E98" s="65">
        <v>1691</v>
      </c>
      <c r="F98" s="66">
        <f t="shared" si="1"/>
        <v>8455</v>
      </c>
    </row>
    <row r="99" spans="1:6" ht="30">
      <c r="A99" s="44">
        <v>87</v>
      </c>
      <c r="B99" s="59" t="s">
        <v>129</v>
      </c>
      <c r="C99" s="60" t="s">
        <v>102</v>
      </c>
      <c r="D99" s="61">
        <v>20</v>
      </c>
      <c r="E99" s="61">
        <v>377</v>
      </c>
      <c r="F99" s="53">
        <f t="shared" si="1"/>
        <v>7540</v>
      </c>
    </row>
    <row r="100" spans="1:6" ht="51">
      <c r="A100" s="44">
        <v>88</v>
      </c>
      <c r="B100" s="67" t="s">
        <v>130</v>
      </c>
      <c r="C100" s="68" t="s">
        <v>102</v>
      </c>
      <c r="D100" s="69">
        <v>22</v>
      </c>
      <c r="E100" s="69">
        <v>286</v>
      </c>
      <c r="F100" s="70">
        <f>E100*D100</f>
        <v>6292</v>
      </c>
    </row>
    <row r="101" spans="1:6" ht="75">
      <c r="A101" s="44">
        <v>89</v>
      </c>
      <c r="B101" s="49" t="s">
        <v>131</v>
      </c>
      <c r="C101" s="40" t="s">
        <v>113</v>
      </c>
      <c r="D101" s="57">
        <v>18</v>
      </c>
      <c r="E101" s="57">
        <v>244</v>
      </c>
      <c r="F101" s="58">
        <f t="shared" ref="F101:F118" si="2">D101*E101</f>
        <v>4392</v>
      </c>
    </row>
    <row r="102" spans="1:6" ht="75">
      <c r="A102" s="44">
        <v>90</v>
      </c>
      <c r="B102" s="71" t="s">
        <v>132</v>
      </c>
      <c r="C102" s="72" t="s">
        <v>102</v>
      </c>
      <c r="D102" s="57">
        <v>4</v>
      </c>
      <c r="E102" s="71">
        <v>552</v>
      </c>
      <c r="F102" s="58">
        <f t="shared" si="2"/>
        <v>2208</v>
      </c>
    </row>
    <row r="103" spans="1:6" ht="195">
      <c r="A103" s="44">
        <v>91</v>
      </c>
      <c r="B103" s="71" t="s">
        <v>133</v>
      </c>
      <c r="C103" s="72" t="s">
        <v>102</v>
      </c>
      <c r="D103" s="72">
        <v>25.8</v>
      </c>
      <c r="E103" s="71">
        <v>1328</v>
      </c>
      <c r="F103" s="58">
        <f t="shared" si="2"/>
        <v>34262.400000000001</v>
      </c>
    </row>
    <row r="104" spans="1:6" ht="30">
      <c r="A104" s="44">
        <v>92</v>
      </c>
      <c r="B104" s="71" t="s">
        <v>134</v>
      </c>
      <c r="C104" s="72" t="s">
        <v>102</v>
      </c>
      <c r="D104" s="72">
        <v>4</v>
      </c>
      <c r="E104" s="71">
        <v>300</v>
      </c>
      <c r="F104" s="58">
        <f t="shared" si="2"/>
        <v>1200</v>
      </c>
    </row>
    <row r="105" spans="1:6" ht="135">
      <c r="A105" s="44">
        <v>93</v>
      </c>
      <c r="B105" s="71" t="s">
        <v>135</v>
      </c>
      <c r="C105" s="72" t="s">
        <v>102</v>
      </c>
      <c r="D105" s="72">
        <v>1</v>
      </c>
      <c r="E105" s="71">
        <v>8535</v>
      </c>
      <c r="F105" s="58">
        <f t="shared" si="2"/>
        <v>8535</v>
      </c>
    </row>
    <row r="106" spans="1:6" ht="15.75">
      <c r="A106" s="44">
        <v>94</v>
      </c>
      <c r="B106" s="71" t="s">
        <v>136</v>
      </c>
      <c r="C106" s="72" t="s">
        <v>62</v>
      </c>
      <c r="D106" s="72">
        <v>10</v>
      </c>
      <c r="E106" s="71">
        <v>498</v>
      </c>
      <c r="F106" s="58">
        <f t="shared" si="2"/>
        <v>4980</v>
      </c>
    </row>
    <row r="107" spans="1:6" ht="15.75">
      <c r="A107" s="44">
        <v>95</v>
      </c>
      <c r="B107" s="71" t="s">
        <v>137</v>
      </c>
      <c r="C107" s="72" t="s">
        <v>62</v>
      </c>
      <c r="D107" s="72">
        <v>1</v>
      </c>
      <c r="E107" s="71">
        <v>926</v>
      </c>
      <c r="F107" s="58">
        <f t="shared" si="2"/>
        <v>926</v>
      </c>
    </row>
    <row r="108" spans="1:6" ht="105">
      <c r="A108" s="44">
        <v>96</v>
      </c>
      <c r="B108" s="71" t="s">
        <v>138</v>
      </c>
      <c r="C108" s="72" t="s">
        <v>102</v>
      </c>
      <c r="D108" s="72">
        <v>22</v>
      </c>
      <c r="E108" s="71">
        <v>112</v>
      </c>
      <c r="F108" s="58">
        <f t="shared" si="2"/>
        <v>2464</v>
      </c>
    </row>
    <row r="109" spans="1:6" ht="15.75">
      <c r="A109" s="44">
        <v>97</v>
      </c>
      <c r="B109" s="71" t="s">
        <v>139</v>
      </c>
      <c r="C109" s="72" t="s">
        <v>102</v>
      </c>
      <c r="D109" s="72">
        <v>6</v>
      </c>
      <c r="E109" s="71">
        <v>359</v>
      </c>
      <c r="F109" s="58">
        <f t="shared" si="2"/>
        <v>2154</v>
      </c>
    </row>
    <row r="110" spans="1:6" ht="45">
      <c r="A110" s="44">
        <v>98</v>
      </c>
      <c r="B110" s="71" t="s">
        <v>140</v>
      </c>
      <c r="C110" s="72" t="s">
        <v>102</v>
      </c>
      <c r="D110" s="72">
        <v>10</v>
      </c>
      <c r="E110" s="71">
        <v>316</v>
      </c>
      <c r="F110" s="58">
        <f t="shared" si="2"/>
        <v>3160</v>
      </c>
    </row>
    <row r="111" spans="1:6" ht="60">
      <c r="A111" s="44">
        <v>99</v>
      </c>
      <c r="B111" s="71" t="s">
        <v>141</v>
      </c>
      <c r="C111" s="72" t="s">
        <v>102</v>
      </c>
      <c r="D111" s="72">
        <v>2</v>
      </c>
      <c r="E111" s="71">
        <v>6492</v>
      </c>
      <c r="F111" s="58">
        <f t="shared" si="2"/>
        <v>12984</v>
      </c>
    </row>
    <row r="112" spans="1:6" ht="30">
      <c r="A112" s="44">
        <v>100</v>
      </c>
      <c r="B112" s="71" t="s">
        <v>142</v>
      </c>
      <c r="C112" s="72" t="s">
        <v>102</v>
      </c>
      <c r="D112" s="72">
        <v>2</v>
      </c>
      <c r="E112" s="71">
        <v>2310</v>
      </c>
      <c r="F112" s="58">
        <f t="shared" si="2"/>
        <v>4620</v>
      </c>
    </row>
    <row r="113" spans="1:6" ht="30">
      <c r="A113" s="44">
        <v>101</v>
      </c>
      <c r="B113" s="71" t="s">
        <v>143</v>
      </c>
      <c r="C113" s="72" t="s">
        <v>102</v>
      </c>
      <c r="D113" s="72">
        <v>100</v>
      </c>
      <c r="E113" s="71">
        <v>116</v>
      </c>
      <c r="F113" s="58">
        <f t="shared" si="2"/>
        <v>11600</v>
      </c>
    </row>
    <row r="114" spans="1:6" ht="90">
      <c r="A114" s="44">
        <v>102</v>
      </c>
      <c r="B114" s="71" t="s">
        <v>144</v>
      </c>
      <c r="C114" s="72" t="s">
        <v>29</v>
      </c>
      <c r="D114" s="72">
        <v>200</v>
      </c>
      <c r="E114" s="71">
        <v>138</v>
      </c>
      <c r="F114" s="58">
        <f t="shared" si="2"/>
        <v>27600</v>
      </c>
    </row>
    <row r="115" spans="1:6" ht="90">
      <c r="A115" s="44">
        <v>103</v>
      </c>
      <c r="B115" s="71" t="s">
        <v>145</v>
      </c>
      <c r="C115" s="72" t="s">
        <v>29</v>
      </c>
      <c r="D115" s="72">
        <v>100</v>
      </c>
      <c r="E115" s="71">
        <v>192</v>
      </c>
      <c r="F115" s="58">
        <f t="shared" si="2"/>
        <v>19200</v>
      </c>
    </row>
    <row r="116" spans="1:6" ht="90">
      <c r="A116" s="44">
        <v>104</v>
      </c>
      <c r="B116" s="71" t="s">
        <v>146</v>
      </c>
      <c r="C116" s="72" t="s">
        <v>29</v>
      </c>
      <c r="D116" s="72">
        <v>50</v>
      </c>
      <c r="E116" s="71">
        <v>281</v>
      </c>
      <c r="F116" s="58">
        <f t="shared" si="2"/>
        <v>14050</v>
      </c>
    </row>
    <row r="117" spans="1:6" ht="105">
      <c r="A117" s="44">
        <v>105</v>
      </c>
      <c r="B117" s="71" t="s">
        <v>147</v>
      </c>
      <c r="C117" s="72" t="s">
        <v>29</v>
      </c>
      <c r="D117" s="72">
        <v>50</v>
      </c>
      <c r="E117" s="71">
        <v>148</v>
      </c>
      <c r="F117" s="58">
        <f t="shared" si="2"/>
        <v>7400</v>
      </c>
    </row>
    <row r="118" spans="1:6" ht="60">
      <c r="A118" s="44">
        <v>106</v>
      </c>
      <c r="B118" s="71" t="s">
        <v>148</v>
      </c>
      <c r="C118" s="72" t="s">
        <v>62</v>
      </c>
      <c r="D118" s="72">
        <v>6</v>
      </c>
      <c r="E118" s="71">
        <v>2613</v>
      </c>
      <c r="F118" s="58">
        <f t="shared" si="2"/>
        <v>15678</v>
      </c>
    </row>
    <row r="119" spans="1:6" ht="16.5" thickBot="1">
      <c r="A119" s="73"/>
      <c r="B119" s="96" t="s">
        <v>149</v>
      </c>
      <c r="C119" s="96"/>
      <c r="D119" s="96"/>
      <c r="E119" s="96"/>
      <c r="F119" s="74">
        <f>SUM(F4:F103)</f>
        <v>6285605.6600000011</v>
      </c>
    </row>
    <row r="120" spans="1:6" ht="15.75">
      <c r="A120" s="75"/>
      <c r="B120" s="76"/>
      <c r="C120" s="76"/>
      <c r="D120" s="76"/>
      <c r="E120" s="76"/>
      <c r="F120" s="76"/>
    </row>
    <row r="121" spans="1:6" ht="15.75">
      <c r="A121" s="75"/>
      <c r="B121" s="76"/>
      <c r="C121" s="76"/>
      <c r="D121" s="76"/>
      <c r="E121" s="76"/>
      <c r="F121" s="76"/>
    </row>
    <row r="122" spans="1:6">
      <c r="A122" s="77">
        <v>1</v>
      </c>
      <c r="B122" s="92" t="s">
        <v>150</v>
      </c>
      <c r="C122" s="92"/>
      <c r="D122" s="92"/>
      <c r="E122" s="92"/>
      <c r="F122" s="92"/>
    </row>
    <row r="123" spans="1:6">
      <c r="A123" s="77">
        <v>2</v>
      </c>
      <c r="B123" s="92" t="s">
        <v>151</v>
      </c>
      <c r="C123" s="92"/>
      <c r="D123" s="92"/>
      <c r="E123" s="92"/>
      <c r="F123" s="92"/>
    </row>
    <row r="124" spans="1:6">
      <c r="A124" s="77">
        <v>3</v>
      </c>
      <c r="B124" s="92" t="s">
        <v>152</v>
      </c>
      <c r="C124" s="92"/>
      <c r="D124" s="92"/>
      <c r="E124" s="92"/>
      <c r="F124" s="92"/>
    </row>
    <row r="125" spans="1:6">
      <c r="A125" s="77">
        <v>4</v>
      </c>
      <c r="B125" s="92" t="s">
        <v>153</v>
      </c>
      <c r="C125" s="92"/>
      <c r="D125" s="92"/>
      <c r="E125" s="92"/>
      <c r="F125" s="92"/>
    </row>
    <row r="126" spans="1:6">
      <c r="A126" s="77">
        <v>5</v>
      </c>
      <c r="B126" s="92" t="s">
        <v>154</v>
      </c>
      <c r="C126" s="92"/>
      <c r="D126" s="92"/>
      <c r="E126" s="92"/>
      <c r="F126" s="92"/>
    </row>
    <row r="127" spans="1:6">
      <c r="A127" s="77">
        <v>6</v>
      </c>
      <c r="B127" s="92" t="s">
        <v>155</v>
      </c>
      <c r="C127" s="92"/>
      <c r="D127" s="92"/>
      <c r="E127" s="92"/>
      <c r="F127" s="92"/>
    </row>
    <row r="128" spans="1:6">
      <c r="A128" s="77">
        <v>7</v>
      </c>
      <c r="B128" s="92" t="s">
        <v>156</v>
      </c>
      <c r="C128" s="92"/>
      <c r="D128" s="92"/>
      <c r="E128" s="92"/>
      <c r="F128" s="92"/>
    </row>
    <row r="129" spans="1:6">
      <c r="A129" s="77">
        <v>8</v>
      </c>
      <c r="B129" s="92" t="s">
        <v>157</v>
      </c>
      <c r="C129" s="92"/>
      <c r="D129" s="92"/>
      <c r="E129" s="92"/>
      <c r="F129" s="92"/>
    </row>
    <row r="130" spans="1:6">
      <c r="A130" s="77">
        <v>9</v>
      </c>
      <c r="B130" s="92" t="s">
        <v>158</v>
      </c>
      <c r="C130" s="92"/>
      <c r="D130" s="92"/>
      <c r="E130" s="92"/>
      <c r="F130" s="92"/>
    </row>
    <row r="131" spans="1:6">
      <c r="A131" s="77">
        <v>10</v>
      </c>
      <c r="B131" s="92" t="s">
        <v>159</v>
      </c>
      <c r="C131" s="92"/>
      <c r="D131" s="92"/>
      <c r="E131" s="92"/>
      <c r="F131" s="92"/>
    </row>
    <row r="132" spans="1:6">
      <c r="A132" s="77"/>
      <c r="B132" s="92" t="s">
        <v>160</v>
      </c>
      <c r="C132" s="92"/>
      <c r="D132" s="92"/>
      <c r="E132" s="92"/>
      <c r="F132" s="92"/>
    </row>
    <row r="133" spans="1:6">
      <c r="A133" s="77"/>
      <c r="B133" s="92" t="s">
        <v>161</v>
      </c>
      <c r="C133" s="92"/>
      <c r="D133" s="92"/>
      <c r="E133" s="92"/>
      <c r="F133" s="92"/>
    </row>
    <row r="134" spans="1:6">
      <c r="A134" s="77">
        <v>11</v>
      </c>
      <c r="B134" s="92" t="s">
        <v>162</v>
      </c>
      <c r="C134" s="92"/>
      <c r="D134" s="92"/>
      <c r="E134" s="92"/>
      <c r="F134" s="92"/>
    </row>
    <row r="135" spans="1:6">
      <c r="A135" s="77">
        <v>12</v>
      </c>
      <c r="B135" s="92" t="s">
        <v>163</v>
      </c>
      <c r="C135" s="92"/>
      <c r="D135" s="92"/>
      <c r="E135" s="92"/>
      <c r="F135" s="92"/>
    </row>
    <row r="136" spans="1:6">
      <c r="A136" s="77">
        <v>13</v>
      </c>
      <c r="B136" s="92" t="s">
        <v>164</v>
      </c>
      <c r="C136" s="92"/>
      <c r="D136" s="92"/>
      <c r="E136" s="92"/>
      <c r="F136" s="92"/>
    </row>
    <row r="137" spans="1:6">
      <c r="A137" s="77">
        <v>14</v>
      </c>
      <c r="B137" s="92" t="s">
        <v>165</v>
      </c>
      <c r="C137" s="92"/>
      <c r="D137" s="92"/>
      <c r="E137" s="92"/>
      <c r="F137" s="92"/>
    </row>
    <row r="138" spans="1:6">
      <c r="A138" s="77">
        <v>15</v>
      </c>
      <c r="B138" s="92" t="s">
        <v>166</v>
      </c>
      <c r="C138" s="92"/>
      <c r="D138" s="92"/>
      <c r="E138" s="92"/>
      <c r="F138" s="92"/>
    </row>
    <row r="139" spans="1:6">
      <c r="A139" s="77">
        <v>16</v>
      </c>
      <c r="B139" s="92" t="s">
        <v>167</v>
      </c>
      <c r="C139" s="92"/>
      <c r="D139" s="92"/>
      <c r="E139" s="92"/>
      <c r="F139" s="92"/>
    </row>
    <row r="140" spans="1:6" ht="18.75">
      <c r="A140" s="78"/>
      <c r="B140" s="79"/>
      <c r="C140" s="80"/>
      <c r="D140" s="80"/>
      <c r="E140" s="81"/>
      <c r="F140" s="81"/>
    </row>
    <row r="141" spans="1:6" ht="18.75">
      <c r="A141" s="78"/>
      <c r="B141" s="79"/>
      <c r="C141" s="80"/>
      <c r="D141" s="80"/>
      <c r="E141" s="81"/>
      <c r="F141" s="81"/>
    </row>
    <row r="142" spans="1:6" ht="18.75">
      <c r="A142" s="78"/>
      <c r="B142" s="80" t="s">
        <v>168</v>
      </c>
      <c r="C142" s="93" t="s">
        <v>169</v>
      </c>
      <c r="D142" s="93"/>
      <c r="E142" s="93" t="s">
        <v>170</v>
      </c>
      <c r="F142" s="93"/>
    </row>
    <row r="143" spans="1:6" ht="18.75">
      <c r="A143" s="78"/>
      <c r="B143" s="80"/>
      <c r="C143" s="80"/>
      <c r="D143" s="80"/>
      <c r="E143" s="80"/>
      <c r="F143" s="80"/>
    </row>
    <row r="144" spans="1:6" ht="18.75">
      <c r="A144" s="78"/>
      <c r="B144" s="94" t="s">
        <v>171</v>
      </c>
      <c r="C144" s="94"/>
      <c r="D144" s="94"/>
      <c r="E144" s="94"/>
      <c r="F144" s="94"/>
    </row>
    <row r="145" spans="1:6" ht="15.75">
      <c r="A145" s="78"/>
      <c r="B145" s="79"/>
      <c r="C145" s="83"/>
      <c r="D145" s="84"/>
      <c r="E145" s="84"/>
      <c r="F145" s="84"/>
    </row>
    <row r="146" spans="1:6" ht="15.75">
      <c r="A146" s="78"/>
      <c r="B146" s="89" t="s">
        <v>172</v>
      </c>
      <c r="C146" s="89"/>
      <c r="D146" s="89"/>
      <c r="E146" s="89"/>
      <c r="F146" s="89"/>
    </row>
    <row r="147" spans="1:6" ht="15.75">
      <c r="A147" s="78"/>
      <c r="B147" s="89" t="s">
        <v>173</v>
      </c>
      <c r="C147" s="89"/>
      <c r="D147" s="89"/>
      <c r="E147" s="89"/>
      <c r="F147" s="89"/>
    </row>
    <row r="148" spans="1:6">
      <c r="A148" s="78"/>
      <c r="B148" s="90" t="s">
        <v>174</v>
      </c>
      <c r="C148" s="90"/>
      <c r="D148" s="90"/>
      <c r="E148" s="90"/>
      <c r="F148" s="90"/>
    </row>
    <row r="149" spans="1:6">
      <c r="A149" s="78"/>
      <c r="B149" s="90" t="s">
        <v>175</v>
      </c>
      <c r="C149" s="90"/>
      <c r="D149" s="90"/>
      <c r="E149" s="90"/>
      <c r="F149" s="90"/>
    </row>
    <row r="150" spans="1:6">
      <c r="A150" s="78"/>
      <c r="B150" s="79"/>
      <c r="C150" s="79"/>
      <c r="D150" s="79"/>
      <c r="E150" s="79"/>
      <c r="F150" s="79"/>
    </row>
    <row r="151" spans="1:6">
      <c r="A151" s="78"/>
      <c r="B151" s="79"/>
      <c r="C151" s="79"/>
      <c r="D151" s="79"/>
      <c r="E151" s="79"/>
      <c r="F151" s="79"/>
    </row>
    <row r="152" spans="1:6" ht="18.75">
      <c r="A152" s="78"/>
      <c r="B152" s="86" t="s">
        <v>176</v>
      </c>
      <c r="C152" s="86"/>
      <c r="D152" s="91" t="s">
        <v>177</v>
      </c>
      <c r="E152" s="91"/>
      <c r="F152" s="91"/>
    </row>
    <row r="153" spans="1:6" ht="20.25">
      <c r="A153" s="78"/>
      <c r="B153" s="87" t="s">
        <v>178</v>
      </c>
      <c r="C153" s="87"/>
      <c r="D153" s="84"/>
      <c r="E153" s="84"/>
      <c r="F153" s="84"/>
    </row>
    <row r="154" spans="1:6">
      <c r="A154" s="78"/>
      <c r="B154" s="79"/>
      <c r="C154" s="84"/>
      <c r="D154" s="84"/>
      <c r="E154" s="84"/>
      <c r="F154" s="84"/>
    </row>
    <row r="155" spans="1:6">
      <c r="A155" s="78"/>
      <c r="B155" s="79"/>
      <c r="C155" s="84"/>
      <c r="D155" s="84"/>
      <c r="E155" s="84"/>
      <c r="F155" s="84"/>
    </row>
    <row r="156" spans="1:6">
      <c r="A156" s="78"/>
      <c r="B156" s="79"/>
      <c r="C156" s="84"/>
      <c r="D156" s="84"/>
      <c r="E156" s="84"/>
      <c r="F156" s="84"/>
    </row>
    <row r="157" spans="1:6" ht="18.75">
      <c r="A157" s="78"/>
      <c r="B157" s="86" t="s">
        <v>179</v>
      </c>
      <c r="C157" s="86"/>
      <c r="D157" s="84"/>
      <c r="E157" s="84"/>
      <c r="F157" s="84"/>
    </row>
    <row r="158" spans="1:6" ht="18.75">
      <c r="A158" s="78"/>
      <c r="B158" s="86"/>
      <c r="C158" s="86"/>
      <c r="D158" s="84"/>
      <c r="E158" s="84"/>
      <c r="F158" s="84"/>
    </row>
    <row r="159" spans="1:6" ht="18.75">
      <c r="A159" s="78"/>
      <c r="B159" s="88" t="s">
        <v>180</v>
      </c>
      <c r="C159" s="88"/>
      <c r="D159" s="84"/>
      <c r="E159" s="84"/>
      <c r="F159" s="84"/>
    </row>
    <row r="160" spans="1:6" ht="18.75">
      <c r="A160" s="78"/>
      <c r="B160" s="88"/>
      <c r="C160" s="88"/>
      <c r="D160" s="84"/>
      <c r="E160" s="84"/>
      <c r="F160" s="84"/>
    </row>
    <row r="161" spans="1:6" ht="18.75">
      <c r="A161" s="78"/>
      <c r="B161" s="88"/>
      <c r="C161" s="88"/>
      <c r="D161" s="84"/>
      <c r="E161" s="84"/>
      <c r="F161" s="84"/>
    </row>
  </sheetData>
  <mergeCells count="28">
    <mergeCell ref="B125:F125"/>
    <mergeCell ref="A1:F1"/>
    <mergeCell ref="B119:E119"/>
    <mergeCell ref="B122:F122"/>
    <mergeCell ref="B123:F123"/>
    <mergeCell ref="B124:F124"/>
    <mergeCell ref="B137:F137"/>
    <mergeCell ref="B126:F126"/>
    <mergeCell ref="B127:F127"/>
    <mergeCell ref="B128:F128"/>
    <mergeCell ref="B129:F129"/>
    <mergeCell ref="B130:F130"/>
    <mergeCell ref="B131:F131"/>
    <mergeCell ref="B132:F132"/>
    <mergeCell ref="B133:F133"/>
    <mergeCell ref="B134:F134"/>
    <mergeCell ref="B135:F135"/>
    <mergeCell ref="B136:F136"/>
    <mergeCell ref="B147:F147"/>
    <mergeCell ref="B148:F148"/>
    <mergeCell ref="B149:F149"/>
    <mergeCell ref="D152:F152"/>
    <mergeCell ref="B138:F138"/>
    <mergeCell ref="B139:F139"/>
    <mergeCell ref="C142:D142"/>
    <mergeCell ref="E142:F142"/>
    <mergeCell ref="B144:F144"/>
    <mergeCell ref="B146:F146"/>
  </mergeCells>
  <pageMargins left="0.7" right="0.2" top="0.75" bottom="0.7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dimension ref="A1:F158"/>
  <sheetViews>
    <sheetView tabSelected="1" topLeftCell="A118" workbookViewId="0">
      <selection activeCell="B119" sqref="B119"/>
    </sheetView>
  </sheetViews>
  <sheetFormatPr defaultRowHeight="15"/>
  <cols>
    <col min="1" max="1" width="7" customWidth="1"/>
    <col min="2" max="2" width="61.7109375" customWidth="1"/>
    <col min="3" max="3" width="9.85546875" customWidth="1"/>
    <col min="4" max="4" width="10.7109375" customWidth="1"/>
    <col min="5" max="5" width="9.5703125" customWidth="1"/>
    <col min="6" max="6" width="12.7109375" customWidth="1"/>
  </cols>
  <sheetData>
    <row r="1" spans="1:6" ht="22.5" customHeight="1">
      <c r="A1" s="97" t="s">
        <v>181</v>
      </c>
      <c r="B1" s="97"/>
      <c r="C1" s="97"/>
      <c r="D1" s="97"/>
      <c r="E1" s="97"/>
      <c r="F1" s="97"/>
    </row>
    <row r="2" spans="1:6" ht="19.5" customHeight="1" thickBot="1">
      <c r="A2" s="98" t="s">
        <v>182</v>
      </c>
      <c r="B2" s="98"/>
      <c r="C2" s="98"/>
      <c r="D2" s="98"/>
      <c r="E2" s="98"/>
      <c r="F2" s="98"/>
    </row>
    <row r="3" spans="1:6" ht="15.75" thickBot="1">
      <c r="A3" s="99"/>
      <c r="B3" s="100"/>
      <c r="C3" s="101"/>
      <c r="D3" s="101"/>
      <c r="E3" s="101"/>
      <c r="F3" s="101"/>
    </row>
    <row r="4" spans="1:6" ht="15.75" thickBot="1">
      <c r="A4" s="102" t="s">
        <v>183</v>
      </c>
      <c r="B4" s="102" t="s">
        <v>184</v>
      </c>
      <c r="C4" s="102" t="s">
        <v>185</v>
      </c>
      <c r="D4" s="103" t="s">
        <v>186</v>
      </c>
      <c r="E4" s="102" t="s">
        <v>187</v>
      </c>
      <c r="F4" s="104" t="s">
        <v>188</v>
      </c>
    </row>
    <row r="5" spans="1:6" ht="15.75" thickBot="1">
      <c r="A5" s="102">
        <v>1</v>
      </c>
      <c r="B5" s="102">
        <v>2</v>
      </c>
      <c r="C5" s="102">
        <v>3</v>
      </c>
      <c r="D5" s="103">
        <v>4</v>
      </c>
      <c r="E5" s="102">
        <v>5</v>
      </c>
      <c r="F5" s="104">
        <v>6</v>
      </c>
    </row>
    <row r="6" spans="1:6" ht="126">
      <c r="A6" s="105">
        <v>1</v>
      </c>
      <c r="B6" s="106" t="s">
        <v>189</v>
      </c>
      <c r="C6" s="107" t="s">
        <v>190</v>
      </c>
      <c r="D6" s="108">
        <v>20</v>
      </c>
      <c r="E6" s="108">
        <v>133</v>
      </c>
      <c r="F6" s="109">
        <f t="shared" ref="F6:F34" si="0">D6*E6</f>
        <v>2660</v>
      </c>
    </row>
    <row r="7" spans="1:6" ht="63">
      <c r="A7" s="110">
        <v>2</v>
      </c>
      <c r="B7" s="111" t="s">
        <v>191</v>
      </c>
      <c r="C7" s="112" t="s">
        <v>190</v>
      </c>
      <c r="D7" s="113">
        <v>2</v>
      </c>
      <c r="E7" s="113">
        <v>4167</v>
      </c>
      <c r="F7" s="114">
        <f t="shared" si="0"/>
        <v>8334</v>
      </c>
    </row>
    <row r="8" spans="1:6" ht="69" customHeight="1">
      <c r="A8" s="110">
        <v>3</v>
      </c>
      <c r="B8" s="115" t="s">
        <v>192</v>
      </c>
      <c r="C8" s="112" t="s">
        <v>190</v>
      </c>
      <c r="D8" s="113">
        <v>2</v>
      </c>
      <c r="E8" s="113">
        <v>5205</v>
      </c>
      <c r="F8" s="114">
        <f t="shared" si="0"/>
        <v>10410</v>
      </c>
    </row>
    <row r="9" spans="1:6" ht="66.75" customHeight="1">
      <c r="A9" s="110">
        <v>4</v>
      </c>
      <c r="B9" s="115" t="s">
        <v>193</v>
      </c>
      <c r="C9" s="112" t="s">
        <v>190</v>
      </c>
      <c r="D9" s="113">
        <v>1</v>
      </c>
      <c r="E9" s="113">
        <v>5402</v>
      </c>
      <c r="F9" s="114">
        <f t="shared" si="0"/>
        <v>5402</v>
      </c>
    </row>
    <row r="10" spans="1:6" ht="37.5" customHeight="1">
      <c r="A10" s="110">
        <v>5</v>
      </c>
      <c r="B10" s="115" t="s">
        <v>194</v>
      </c>
      <c r="C10" s="112" t="s">
        <v>190</v>
      </c>
      <c r="D10" s="113">
        <v>5</v>
      </c>
      <c r="E10" s="113">
        <v>1218</v>
      </c>
      <c r="F10" s="114">
        <f t="shared" si="0"/>
        <v>6090</v>
      </c>
    </row>
    <row r="11" spans="1:6" ht="77.25" customHeight="1">
      <c r="A11" s="110">
        <v>6</v>
      </c>
      <c r="B11" s="115" t="s">
        <v>195</v>
      </c>
      <c r="C11" s="112" t="s">
        <v>190</v>
      </c>
      <c r="D11" s="113">
        <v>5</v>
      </c>
      <c r="E11" s="113">
        <v>4749</v>
      </c>
      <c r="F11" s="114">
        <f t="shared" si="0"/>
        <v>23745</v>
      </c>
    </row>
    <row r="12" spans="1:6" ht="118.5" customHeight="1">
      <c r="A12" s="110">
        <v>7</v>
      </c>
      <c r="B12" s="115" t="s">
        <v>196</v>
      </c>
      <c r="C12" s="112" t="s">
        <v>31</v>
      </c>
      <c r="D12" s="113">
        <v>2</v>
      </c>
      <c r="E12" s="113">
        <v>375</v>
      </c>
      <c r="F12" s="114">
        <f t="shared" si="0"/>
        <v>750</v>
      </c>
    </row>
    <row r="13" spans="1:6" ht="63">
      <c r="A13" s="110">
        <v>8</v>
      </c>
      <c r="B13" s="115" t="s">
        <v>197</v>
      </c>
      <c r="C13" s="112" t="s">
        <v>29</v>
      </c>
      <c r="D13" s="113">
        <v>25</v>
      </c>
      <c r="E13" s="113">
        <v>249</v>
      </c>
      <c r="F13" s="114">
        <f t="shared" si="0"/>
        <v>6225</v>
      </c>
    </row>
    <row r="14" spans="1:6" ht="51" customHeight="1">
      <c r="A14" s="110">
        <v>9</v>
      </c>
      <c r="B14" s="115" t="s">
        <v>198</v>
      </c>
      <c r="C14" s="112" t="s">
        <v>29</v>
      </c>
      <c r="D14" s="113">
        <v>5</v>
      </c>
      <c r="E14" s="113">
        <v>456</v>
      </c>
      <c r="F14" s="114">
        <f t="shared" si="0"/>
        <v>2280</v>
      </c>
    </row>
    <row r="15" spans="1:6" ht="97.5" customHeight="1">
      <c r="A15" s="116">
        <v>10</v>
      </c>
      <c r="B15" s="117" t="s">
        <v>199</v>
      </c>
      <c r="C15" s="118" t="s">
        <v>190</v>
      </c>
      <c r="D15" s="119">
        <v>60</v>
      </c>
      <c r="E15" s="119">
        <v>9117</v>
      </c>
      <c r="F15" s="120">
        <f t="shared" si="0"/>
        <v>547020</v>
      </c>
    </row>
    <row r="16" spans="1:6" ht="116.25" customHeight="1">
      <c r="A16" s="116">
        <v>11</v>
      </c>
      <c r="B16" s="117" t="s">
        <v>200</v>
      </c>
      <c r="C16" s="118" t="s">
        <v>190</v>
      </c>
      <c r="D16" s="119">
        <v>22.48</v>
      </c>
      <c r="E16" s="119">
        <v>10007</v>
      </c>
      <c r="F16" s="120">
        <f t="shared" si="0"/>
        <v>224957.36000000002</v>
      </c>
    </row>
    <row r="17" spans="1:6" ht="69" customHeight="1">
      <c r="A17" s="121">
        <v>12</v>
      </c>
      <c r="B17" s="117" t="s">
        <v>201</v>
      </c>
      <c r="C17" s="118" t="s">
        <v>190</v>
      </c>
      <c r="D17" s="119">
        <v>120</v>
      </c>
      <c r="E17" s="119">
        <v>5763</v>
      </c>
      <c r="F17" s="120">
        <f t="shared" si="0"/>
        <v>691560</v>
      </c>
    </row>
    <row r="18" spans="1:6" ht="165">
      <c r="A18" s="121">
        <v>13</v>
      </c>
      <c r="B18" s="122" t="s">
        <v>202</v>
      </c>
      <c r="C18" s="118" t="s">
        <v>190</v>
      </c>
      <c r="D18" s="119">
        <v>3.57</v>
      </c>
      <c r="E18" s="119">
        <v>7929</v>
      </c>
      <c r="F18" s="120">
        <f t="shared" si="0"/>
        <v>28306.53</v>
      </c>
    </row>
    <row r="19" spans="1:6">
      <c r="A19" s="121">
        <v>14</v>
      </c>
      <c r="B19" s="117" t="s">
        <v>203</v>
      </c>
      <c r="C19" s="118" t="s">
        <v>190</v>
      </c>
      <c r="D19" s="119">
        <v>11.31</v>
      </c>
      <c r="E19" s="119">
        <v>9806</v>
      </c>
      <c r="F19" s="120">
        <f t="shared" si="0"/>
        <v>110905.86</v>
      </c>
    </row>
    <row r="20" spans="1:6" ht="89.25">
      <c r="A20" s="121">
        <v>15</v>
      </c>
      <c r="B20" s="122" t="s">
        <v>204</v>
      </c>
      <c r="C20" s="118" t="s">
        <v>205</v>
      </c>
      <c r="D20" s="123">
        <v>150</v>
      </c>
      <c r="E20" s="123">
        <v>6545.2</v>
      </c>
      <c r="F20" s="124">
        <f t="shared" si="0"/>
        <v>981780</v>
      </c>
    </row>
    <row r="21" spans="1:6" ht="75">
      <c r="A21" s="121">
        <v>16</v>
      </c>
      <c r="B21" s="122" t="s">
        <v>206</v>
      </c>
      <c r="C21" s="118" t="s">
        <v>205</v>
      </c>
      <c r="D21" s="119">
        <v>30</v>
      </c>
      <c r="E21" s="119">
        <v>7491.9</v>
      </c>
      <c r="F21" s="120">
        <f t="shared" si="0"/>
        <v>224757</v>
      </c>
    </row>
    <row r="22" spans="1:6" ht="75">
      <c r="A22" s="121">
        <v>17</v>
      </c>
      <c r="B22" s="122" t="s">
        <v>207</v>
      </c>
      <c r="C22" s="118" t="s">
        <v>23</v>
      </c>
      <c r="D22" s="119">
        <v>557.16</v>
      </c>
      <c r="E22" s="119">
        <v>148</v>
      </c>
      <c r="F22" s="120">
        <f t="shared" si="0"/>
        <v>82459.679999999993</v>
      </c>
    </row>
    <row r="23" spans="1:6" ht="45" customHeight="1">
      <c r="A23" s="121">
        <v>18</v>
      </c>
      <c r="B23" s="122" t="s">
        <v>208</v>
      </c>
      <c r="C23" s="118" t="s">
        <v>23</v>
      </c>
      <c r="D23" s="119">
        <v>493.49</v>
      </c>
      <c r="E23" s="119">
        <v>158</v>
      </c>
      <c r="F23" s="120">
        <f t="shared" si="0"/>
        <v>77971.42</v>
      </c>
    </row>
    <row r="24" spans="1:6" ht="33.75" customHeight="1">
      <c r="A24" s="121">
        <v>20</v>
      </c>
      <c r="B24" s="122" t="s">
        <v>209</v>
      </c>
      <c r="C24" s="118" t="s">
        <v>31</v>
      </c>
      <c r="D24" s="119">
        <v>480.47</v>
      </c>
      <c r="E24" s="119">
        <v>20</v>
      </c>
      <c r="F24" s="120">
        <f t="shared" si="0"/>
        <v>9609.4000000000015</v>
      </c>
    </row>
    <row r="25" spans="1:6" ht="56.25" customHeight="1">
      <c r="A25" s="121">
        <v>21</v>
      </c>
      <c r="B25" s="122" t="s">
        <v>210</v>
      </c>
      <c r="C25" s="118" t="s">
        <v>29</v>
      </c>
      <c r="D25" s="119">
        <v>71.78</v>
      </c>
      <c r="E25" s="119">
        <v>56</v>
      </c>
      <c r="F25" s="120">
        <f t="shared" si="0"/>
        <v>4019.6800000000003</v>
      </c>
    </row>
    <row r="26" spans="1:6" ht="87" customHeight="1">
      <c r="A26" s="125">
        <v>22</v>
      </c>
      <c r="B26" s="117" t="s">
        <v>211</v>
      </c>
      <c r="C26" s="118" t="s">
        <v>23</v>
      </c>
      <c r="D26" s="119">
        <v>1388.15</v>
      </c>
      <c r="E26" s="119">
        <v>77</v>
      </c>
      <c r="F26" s="120">
        <f t="shared" si="0"/>
        <v>106887.55</v>
      </c>
    </row>
    <row r="27" spans="1:6" ht="75">
      <c r="A27" s="125">
        <v>23</v>
      </c>
      <c r="B27" s="117" t="s">
        <v>212</v>
      </c>
      <c r="C27" s="118" t="s">
        <v>23</v>
      </c>
      <c r="D27" s="119">
        <v>783.44</v>
      </c>
      <c r="E27" s="119">
        <v>106</v>
      </c>
      <c r="F27" s="120">
        <f t="shared" si="0"/>
        <v>83044.639999999999</v>
      </c>
    </row>
    <row r="28" spans="1:6" ht="75">
      <c r="A28" s="126">
        <v>24</v>
      </c>
      <c r="B28" s="127" t="s">
        <v>213</v>
      </c>
      <c r="C28" s="112" t="s">
        <v>23</v>
      </c>
      <c r="D28" s="128">
        <v>604.71</v>
      </c>
      <c r="E28" s="128">
        <v>80</v>
      </c>
      <c r="F28" s="129">
        <f t="shared" si="0"/>
        <v>48376.800000000003</v>
      </c>
    </row>
    <row r="29" spans="1:6" ht="57.75" customHeight="1">
      <c r="A29" s="121">
        <v>25</v>
      </c>
      <c r="B29" s="122" t="s">
        <v>214</v>
      </c>
      <c r="C29" s="118" t="s">
        <v>215</v>
      </c>
      <c r="D29" s="119">
        <v>139.58000000000001</v>
      </c>
      <c r="E29" s="119">
        <v>10</v>
      </c>
      <c r="F29" s="129">
        <f t="shared" si="0"/>
        <v>1395.8000000000002</v>
      </c>
    </row>
    <row r="30" spans="1:6" ht="113.25" customHeight="1">
      <c r="A30" s="121">
        <v>26</v>
      </c>
      <c r="B30" s="122" t="s">
        <v>216</v>
      </c>
      <c r="C30" s="130" t="s">
        <v>23</v>
      </c>
      <c r="D30" s="119">
        <v>227.43</v>
      </c>
      <c r="E30" s="119">
        <v>1368</v>
      </c>
      <c r="F30" s="129">
        <f t="shared" si="0"/>
        <v>311124.24</v>
      </c>
    </row>
    <row r="31" spans="1:6" ht="84.75" customHeight="1">
      <c r="A31" s="121">
        <v>27</v>
      </c>
      <c r="B31" s="122" t="s">
        <v>217</v>
      </c>
      <c r="C31" s="130" t="s">
        <v>23</v>
      </c>
      <c r="D31" s="119">
        <v>20</v>
      </c>
      <c r="E31" s="119">
        <v>1165</v>
      </c>
      <c r="F31" s="129">
        <f t="shared" si="0"/>
        <v>23300</v>
      </c>
    </row>
    <row r="32" spans="1:6" ht="83.25" customHeight="1">
      <c r="A32" s="121">
        <v>28</v>
      </c>
      <c r="B32" s="122" t="s">
        <v>218</v>
      </c>
      <c r="C32" s="130" t="s">
        <v>23</v>
      </c>
      <c r="D32" s="119">
        <v>36.04</v>
      </c>
      <c r="E32" s="119">
        <v>1000</v>
      </c>
      <c r="F32" s="129">
        <f t="shared" si="0"/>
        <v>36040</v>
      </c>
    </row>
    <row r="33" spans="1:6" ht="110.25" customHeight="1">
      <c r="A33" s="121">
        <v>29</v>
      </c>
      <c r="B33" s="117" t="s">
        <v>219</v>
      </c>
      <c r="C33" s="118" t="s">
        <v>23</v>
      </c>
      <c r="D33" s="119">
        <v>15</v>
      </c>
      <c r="E33" s="119">
        <v>1944</v>
      </c>
      <c r="F33" s="120">
        <f t="shared" si="0"/>
        <v>29160</v>
      </c>
    </row>
    <row r="34" spans="1:6" ht="75">
      <c r="A34" s="121">
        <v>30</v>
      </c>
      <c r="B34" s="117" t="s">
        <v>220</v>
      </c>
      <c r="C34" s="118" t="s">
        <v>23</v>
      </c>
      <c r="D34" s="119">
        <v>26</v>
      </c>
      <c r="E34" s="119">
        <v>5663</v>
      </c>
      <c r="F34" s="120">
        <f t="shared" si="0"/>
        <v>147238</v>
      </c>
    </row>
    <row r="35" spans="1:6" ht="90">
      <c r="A35" s="121">
        <v>31</v>
      </c>
      <c r="B35" s="131" t="s">
        <v>221</v>
      </c>
      <c r="C35" s="132" t="s">
        <v>31</v>
      </c>
      <c r="D35" s="133">
        <v>50</v>
      </c>
      <c r="E35" s="133">
        <v>97</v>
      </c>
      <c r="F35" s="134">
        <v>2813</v>
      </c>
    </row>
    <row r="36" spans="1:6" ht="45">
      <c r="A36" s="121">
        <v>32</v>
      </c>
      <c r="B36" s="131" t="s">
        <v>222</v>
      </c>
      <c r="C36" s="132" t="s">
        <v>29</v>
      </c>
      <c r="D36" s="133">
        <v>61.12</v>
      </c>
      <c r="E36" s="133">
        <v>11</v>
      </c>
      <c r="F36" s="134">
        <v>2813</v>
      </c>
    </row>
    <row r="37" spans="1:6" ht="81.75" customHeight="1">
      <c r="A37" s="121">
        <v>33</v>
      </c>
      <c r="B37" s="127" t="s">
        <v>223</v>
      </c>
      <c r="C37" s="135" t="s">
        <v>62</v>
      </c>
      <c r="D37" s="128">
        <v>2</v>
      </c>
      <c r="E37" s="136">
        <v>1200</v>
      </c>
      <c r="F37" s="129">
        <f t="shared" ref="F37:F53" si="1">E37*D37</f>
        <v>2400</v>
      </c>
    </row>
    <row r="38" spans="1:6" ht="24.75" customHeight="1">
      <c r="A38" s="121">
        <v>34</v>
      </c>
      <c r="B38" s="137" t="s">
        <v>224</v>
      </c>
      <c r="C38" s="135" t="s">
        <v>115</v>
      </c>
      <c r="D38" s="128">
        <v>2</v>
      </c>
      <c r="E38" s="128">
        <v>2979</v>
      </c>
      <c r="F38" s="129">
        <f t="shared" si="1"/>
        <v>5958</v>
      </c>
    </row>
    <row r="39" spans="1:6" ht="41.25" customHeight="1">
      <c r="A39" s="138">
        <v>35</v>
      </c>
      <c r="B39" s="137" t="s">
        <v>225</v>
      </c>
      <c r="C39" s="135" t="s">
        <v>62</v>
      </c>
      <c r="D39" s="128">
        <v>10</v>
      </c>
      <c r="E39" s="136">
        <v>1144</v>
      </c>
      <c r="F39" s="129">
        <f t="shared" si="1"/>
        <v>11440</v>
      </c>
    </row>
    <row r="40" spans="1:6" ht="81.75" customHeight="1">
      <c r="A40" s="121">
        <v>36</v>
      </c>
      <c r="B40" s="117" t="s">
        <v>226</v>
      </c>
      <c r="C40" s="135" t="s">
        <v>62</v>
      </c>
      <c r="D40" s="128">
        <v>2</v>
      </c>
      <c r="E40" s="119">
        <v>946</v>
      </c>
      <c r="F40" s="129">
        <f t="shared" si="1"/>
        <v>1892</v>
      </c>
    </row>
    <row r="41" spans="1:6" ht="60">
      <c r="A41" s="121">
        <v>37</v>
      </c>
      <c r="B41" s="117" t="s">
        <v>227</v>
      </c>
      <c r="C41" s="135" t="s">
        <v>62</v>
      </c>
      <c r="D41" s="128">
        <v>2</v>
      </c>
      <c r="E41" s="119">
        <v>2981</v>
      </c>
      <c r="F41" s="129">
        <f t="shared" si="1"/>
        <v>5962</v>
      </c>
    </row>
    <row r="42" spans="1:6">
      <c r="A42" s="121">
        <v>38</v>
      </c>
      <c r="B42" s="117" t="s">
        <v>228</v>
      </c>
      <c r="C42" s="135" t="s">
        <v>62</v>
      </c>
      <c r="D42" s="128">
        <v>2</v>
      </c>
      <c r="E42" s="119">
        <v>3368</v>
      </c>
      <c r="F42" s="129">
        <f t="shared" si="1"/>
        <v>6736</v>
      </c>
    </row>
    <row r="43" spans="1:6" ht="19.5" customHeight="1">
      <c r="A43" s="121">
        <v>39</v>
      </c>
      <c r="B43" s="117" t="s">
        <v>229</v>
      </c>
      <c r="C43" s="135" t="s">
        <v>62</v>
      </c>
      <c r="D43" s="128">
        <v>2</v>
      </c>
      <c r="E43" s="119">
        <v>2725</v>
      </c>
      <c r="F43" s="129">
        <f t="shared" si="1"/>
        <v>5450</v>
      </c>
    </row>
    <row r="44" spans="1:6" ht="64.5" customHeight="1">
      <c r="A44" s="121">
        <v>40</v>
      </c>
      <c r="B44" s="117" t="s">
        <v>230</v>
      </c>
      <c r="C44" s="135" t="s">
        <v>62</v>
      </c>
      <c r="D44" s="128">
        <v>2</v>
      </c>
      <c r="E44" s="119">
        <v>1320</v>
      </c>
      <c r="F44" s="129">
        <f t="shared" si="1"/>
        <v>2640</v>
      </c>
    </row>
    <row r="45" spans="1:6" ht="52.5" customHeight="1">
      <c r="A45" s="121">
        <v>41</v>
      </c>
      <c r="B45" s="117" t="s">
        <v>231</v>
      </c>
      <c r="C45" s="135" t="s">
        <v>62</v>
      </c>
      <c r="D45" s="128">
        <v>10</v>
      </c>
      <c r="E45" s="119">
        <v>96</v>
      </c>
      <c r="F45" s="129">
        <f t="shared" si="1"/>
        <v>960</v>
      </c>
    </row>
    <row r="46" spans="1:6" ht="51" customHeight="1">
      <c r="A46" s="121">
        <v>42</v>
      </c>
      <c r="B46" s="117" t="s">
        <v>232</v>
      </c>
      <c r="C46" s="135" t="s">
        <v>62</v>
      </c>
      <c r="D46" s="128">
        <v>2</v>
      </c>
      <c r="E46" s="119">
        <v>660</v>
      </c>
      <c r="F46" s="129">
        <f t="shared" si="1"/>
        <v>1320</v>
      </c>
    </row>
    <row r="47" spans="1:6" ht="72.75" customHeight="1">
      <c r="A47" s="121">
        <v>43</v>
      </c>
      <c r="B47" s="117" t="s">
        <v>233</v>
      </c>
      <c r="C47" s="135" t="s">
        <v>62</v>
      </c>
      <c r="D47" s="128">
        <v>2</v>
      </c>
      <c r="E47" s="119">
        <v>2236</v>
      </c>
      <c r="F47" s="129">
        <f t="shared" si="1"/>
        <v>4472</v>
      </c>
    </row>
    <row r="48" spans="1:6" ht="55.5" customHeight="1">
      <c r="A48" s="121">
        <v>44</v>
      </c>
      <c r="B48" s="117" t="s">
        <v>234</v>
      </c>
      <c r="C48" s="135" t="s">
        <v>62</v>
      </c>
      <c r="D48" s="128">
        <v>1</v>
      </c>
      <c r="E48" s="119">
        <v>655</v>
      </c>
      <c r="F48" s="129">
        <f t="shared" si="1"/>
        <v>655</v>
      </c>
    </row>
    <row r="49" spans="1:6" ht="38.25" customHeight="1">
      <c r="A49" s="121">
        <v>45</v>
      </c>
      <c r="B49" s="117" t="s">
        <v>235</v>
      </c>
      <c r="C49" s="135" t="s">
        <v>62</v>
      </c>
      <c r="D49" s="128">
        <v>2</v>
      </c>
      <c r="E49" s="119">
        <v>1898</v>
      </c>
      <c r="F49" s="129">
        <f t="shared" si="1"/>
        <v>3796</v>
      </c>
    </row>
    <row r="50" spans="1:6" ht="63.75" customHeight="1">
      <c r="A50" s="121">
        <v>46</v>
      </c>
      <c r="B50" s="117" t="s">
        <v>236</v>
      </c>
      <c r="C50" s="135" t="s">
        <v>62</v>
      </c>
      <c r="D50" s="128">
        <v>4</v>
      </c>
      <c r="E50" s="119">
        <v>739</v>
      </c>
      <c r="F50" s="129">
        <f t="shared" si="1"/>
        <v>2956</v>
      </c>
    </row>
    <row r="51" spans="1:6" ht="80.25" customHeight="1">
      <c r="A51" s="121">
        <v>47</v>
      </c>
      <c r="B51" s="117" t="s">
        <v>237</v>
      </c>
      <c r="C51" s="135" t="s">
        <v>62</v>
      </c>
      <c r="D51" s="128">
        <v>2</v>
      </c>
      <c r="E51" s="119">
        <v>592</v>
      </c>
      <c r="F51" s="129">
        <f t="shared" si="1"/>
        <v>1184</v>
      </c>
    </row>
    <row r="52" spans="1:6" ht="24" customHeight="1">
      <c r="A52" s="121">
        <v>48</v>
      </c>
      <c r="B52" s="117" t="s">
        <v>238</v>
      </c>
      <c r="C52" s="135" t="s">
        <v>62</v>
      </c>
      <c r="D52" s="128">
        <v>2</v>
      </c>
      <c r="E52" s="119">
        <v>1312</v>
      </c>
      <c r="F52" s="129">
        <f t="shared" si="1"/>
        <v>2624</v>
      </c>
    </row>
    <row r="53" spans="1:6" ht="52.5" customHeight="1">
      <c r="A53" s="121">
        <v>49</v>
      </c>
      <c r="B53" s="117" t="s">
        <v>239</v>
      </c>
      <c r="C53" s="135" t="s">
        <v>62</v>
      </c>
      <c r="D53" s="128">
        <v>2</v>
      </c>
      <c r="E53" s="119">
        <v>451</v>
      </c>
      <c r="F53" s="129">
        <f t="shared" si="1"/>
        <v>902</v>
      </c>
    </row>
    <row r="54" spans="1:6" ht="102.75" customHeight="1">
      <c r="A54" s="121">
        <v>50</v>
      </c>
      <c r="B54" s="117" t="s">
        <v>240</v>
      </c>
      <c r="C54" s="118" t="s">
        <v>29</v>
      </c>
      <c r="D54" s="119">
        <v>50</v>
      </c>
      <c r="E54" s="119">
        <v>179</v>
      </c>
      <c r="F54" s="120">
        <f t="shared" ref="F54:F61" si="2">D54*E54</f>
        <v>8950</v>
      </c>
    </row>
    <row r="55" spans="1:6" ht="30">
      <c r="A55" s="121">
        <v>51</v>
      </c>
      <c r="B55" s="117" t="s">
        <v>241</v>
      </c>
      <c r="C55" s="118" t="s">
        <v>29</v>
      </c>
      <c r="D55" s="119">
        <v>40</v>
      </c>
      <c r="E55" s="119">
        <v>214</v>
      </c>
      <c r="F55" s="120">
        <f t="shared" si="2"/>
        <v>8560</v>
      </c>
    </row>
    <row r="56" spans="1:6" ht="30">
      <c r="A56" s="121">
        <v>52</v>
      </c>
      <c r="B56" s="117" t="s">
        <v>242</v>
      </c>
      <c r="C56" s="118" t="s">
        <v>29</v>
      </c>
      <c r="D56" s="119">
        <v>30</v>
      </c>
      <c r="E56" s="119">
        <v>294</v>
      </c>
      <c r="F56" s="120">
        <f t="shared" si="2"/>
        <v>8820</v>
      </c>
    </row>
    <row r="57" spans="1:6" ht="30">
      <c r="A57" s="121">
        <v>53</v>
      </c>
      <c r="B57" s="117" t="s">
        <v>243</v>
      </c>
      <c r="C57" s="118" t="s">
        <v>102</v>
      </c>
      <c r="D57" s="119">
        <v>2</v>
      </c>
      <c r="E57" s="119">
        <v>700</v>
      </c>
      <c r="F57" s="129">
        <f t="shared" si="2"/>
        <v>1400</v>
      </c>
    </row>
    <row r="58" spans="1:6" ht="39" customHeight="1">
      <c r="A58" s="121">
        <v>54</v>
      </c>
      <c r="B58" s="117" t="s">
        <v>244</v>
      </c>
      <c r="C58" s="118" t="s">
        <v>102</v>
      </c>
      <c r="D58" s="128">
        <v>2</v>
      </c>
      <c r="E58" s="119">
        <v>4291</v>
      </c>
      <c r="F58" s="129">
        <f t="shared" si="2"/>
        <v>8582</v>
      </c>
    </row>
    <row r="59" spans="1:6" ht="65.25" customHeight="1">
      <c r="A59" s="121">
        <v>55</v>
      </c>
      <c r="B59" s="117" t="s">
        <v>245</v>
      </c>
      <c r="C59" s="118" t="s">
        <v>102</v>
      </c>
      <c r="D59" s="128">
        <v>2</v>
      </c>
      <c r="E59" s="119">
        <v>249</v>
      </c>
      <c r="F59" s="129">
        <f t="shared" si="2"/>
        <v>498</v>
      </c>
    </row>
    <row r="60" spans="1:6" ht="51.75" customHeight="1">
      <c r="A60" s="121">
        <v>56</v>
      </c>
      <c r="B60" s="117" t="s">
        <v>246</v>
      </c>
      <c r="C60" s="118" t="s">
        <v>247</v>
      </c>
      <c r="D60" s="128">
        <v>500</v>
      </c>
      <c r="E60" s="119">
        <v>11</v>
      </c>
      <c r="F60" s="129">
        <f t="shared" si="2"/>
        <v>5500</v>
      </c>
    </row>
    <row r="61" spans="1:6" ht="70.5" customHeight="1">
      <c r="A61" s="121">
        <v>57</v>
      </c>
      <c r="B61" s="117" t="s">
        <v>248</v>
      </c>
      <c r="C61" s="135" t="s">
        <v>62</v>
      </c>
      <c r="D61" s="128">
        <v>2</v>
      </c>
      <c r="E61" s="119">
        <v>242</v>
      </c>
      <c r="F61" s="129">
        <f t="shared" si="2"/>
        <v>484</v>
      </c>
    </row>
    <row r="62" spans="1:6" ht="189" customHeight="1">
      <c r="A62" s="116">
        <v>58</v>
      </c>
      <c r="B62" s="139" t="s">
        <v>133</v>
      </c>
      <c r="C62" s="140" t="s">
        <v>31</v>
      </c>
      <c r="D62" s="133">
        <v>220</v>
      </c>
      <c r="E62" s="141">
        <v>1328</v>
      </c>
      <c r="F62" s="142">
        <f>D62*E62</f>
        <v>292160</v>
      </c>
    </row>
    <row r="63" spans="1:6" ht="210">
      <c r="A63" s="116">
        <v>59</v>
      </c>
      <c r="B63" s="122" t="s">
        <v>249</v>
      </c>
      <c r="C63" s="118" t="s">
        <v>31</v>
      </c>
      <c r="D63" s="119">
        <v>68.260000000000005</v>
      </c>
      <c r="E63" s="119">
        <v>4713</v>
      </c>
      <c r="F63" s="120">
        <f t="shared" ref="F63:F81" si="3">D63*E63</f>
        <v>321709.38</v>
      </c>
    </row>
    <row r="64" spans="1:6" ht="72" customHeight="1">
      <c r="A64" s="116">
        <v>60</v>
      </c>
      <c r="B64" s="117" t="s">
        <v>250</v>
      </c>
      <c r="C64" s="118" t="s">
        <v>190</v>
      </c>
      <c r="D64" s="119">
        <v>25</v>
      </c>
      <c r="E64" s="119">
        <v>6386</v>
      </c>
      <c r="F64" s="120">
        <f t="shared" si="3"/>
        <v>159650</v>
      </c>
    </row>
    <row r="65" spans="1:6" ht="75" customHeight="1">
      <c r="A65" s="116">
        <v>61</v>
      </c>
      <c r="B65" s="141" t="s">
        <v>251</v>
      </c>
      <c r="C65" s="143" t="s">
        <v>31</v>
      </c>
      <c r="D65" s="143">
        <v>370</v>
      </c>
      <c r="E65" s="141">
        <v>175</v>
      </c>
      <c r="F65" s="120">
        <f t="shared" si="3"/>
        <v>64750</v>
      </c>
    </row>
    <row r="66" spans="1:6" ht="64.5" customHeight="1">
      <c r="A66" s="116">
        <v>62</v>
      </c>
      <c r="B66" s="117" t="s">
        <v>252</v>
      </c>
      <c r="C66" s="118" t="s">
        <v>23</v>
      </c>
      <c r="D66" s="119">
        <v>383.37</v>
      </c>
      <c r="E66" s="119">
        <v>23.07</v>
      </c>
      <c r="F66" s="120">
        <f t="shared" si="3"/>
        <v>8844.3459000000003</v>
      </c>
    </row>
    <row r="67" spans="1:6" ht="215.25" customHeight="1">
      <c r="A67" s="116">
        <v>63</v>
      </c>
      <c r="B67" s="144" t="s">
        <v>46</v>
      </c>
      <c r="C67" s="135" t="s">
        <v>31</v>
      </c>
      <c r="D67" s="145">
        <v>252.06</v>
      </c>
      <c r="E67" s="145">
        <v>82</v>
      </c>
      <c r="F67" s="146">
        <f t="shared" si="3"/>
        <v>20668.920000000002</v>
      </c>
    </row>
    <row r="68" spans="1:6" ht="94.5" customHeight="1">
      <c r="A68" s="147">
        <v>64</v>
      </c>
      <c r="B68" s="127" t="s">
        <v>112</v>
      </c>
      <c r="C68" s="112" t="s">
        <v>113</v>
      </c>
      <c r="D68" s="113">
        <v>33</v>
      </c>
      <c r="E68" s="113">
        <v>471</v>
      </c>
      <c r="F68" s="114">
        <f t="shared" si="3"/>
        <v>15543</v>
      </c>
    </row>
    <row r="69" spans="1:6" ht="90">
      <c r="A69" s="147">
        <v>65</v>
      </c>
      <c r="B69" s="122" t="s">
        <v>114</v>
      </c>
      <c r="C69" s="118" t="s">
        <v>115</v>
      </c>
      <c r="D69" s="119">
        <v>14</v>
      </c>
      <c r="E69" s="119">
        <v>540</v>
      </c>
      <c r="F69" s="120">
        <f t="shared" si="3"/>
        <v>7560</v>
      </c>
    </row>
    <row r="70" spans="1:6" ht="75">
      <c r="A70" s="147">
        <v>66</v>
      </c>
      <c r="B70" s="117" t="s">
        <v>116</v>
      </c>
      <c r="C70" s="118" t="s">
        <v>115</v>
      </c>
      <c r="D70" s="119">
        <v>20</v>
      </c>
      <c r="E70" s="119">
        <v>249</v>
      </c>
      <c r="F70" s="120">
        <f t="shared" si="3"/>
        <v>4980</v>
      </c>
    </row>
    <row r="71" spans="1:6" ht="96" customHeight="1">
      <c r="A71" s="147">
        <v>67</v>
      </c>
      <c r="B71" s="117" t="s">
        <v>117</v>
      </c>
      <c r="C71" s="118" t="s">
        <v>102</v>
      </c>
      <c r="D71" s="119">
        <v>2</v>
      </c>
      <c r="E71" s="119">
        <v>707</v>
      </c>
      <c r="F71" s="120">
        <f t="shared" si="3"/>
        <v>1414</v>
      </c>
    </row>
    <row r="72" spans="1:6" ht="50.25" customHeight="1">
      <c r="A72" s="147">
        <v>68</v>
      </c>
      <c r="B72" s="137" t="s">
        <v>118</v>
      </c>
      <c r="C72" s="135" t="s">
        <v>59</v>
      </c>
      <c r="D72" s="128">
        <v>27</v>
      </c>
      <c r="E72" s="119">
        <v>1100</v>
      </c>
      <c r="F72" s="129">
        <f t="shared" si="3"/>
        <v>29700</v>
      </c>
    </row>
    <row r="73" spans="1:6" ht="34.5" customHeight="1">
      <c r="A73" s="147">
        <v>69</v>
      </c>
      <c r="B73" s="131" t="s">
        <v>119</v>
      </c>
      <c r="C73" s="132" t="s">
        <v>102</v>
      </c>
      <c r="D73" s="133">
        <v>6</v>
      </c>
      <c r="E73" s="133">
        <v>429</v>
      </c>
      <c r="F73" s="120">
        <f t="shared" si="3"/>
        <v>2574</v>
      </c>
    </row>
    <row r="74" spans="1:6" ht="37.5" customHeight="1">
      <c r="A74" s="147">
        <v>70</v>
      </c>
      <c r="B74" s="131" t="s">
        <v>120</v>
      </c>
      <c r="C74" s="132" t="s">
        <v>102</v>
      </c>
      <c r="D74" s="133">
        <v>14</v>
      </c>
      <c r="E74" s="133">
        <v>1686</v>
      </c>
      <c r="F74" s="120">
        <f t="shared" si="3"/>
        <v>23604</v>
      </c>
    </row>
    <row r="75" spans="1:6" ht="38.25" customHeight="1">
      <c r="A75" s="147">
        <v>71</v>
      </c>
      <c r="B75" s="148" t="s">
        <v>121</v>
      </c>
      <c r="C75" s="112" t="s">
        <v>122</v>
      </c>
      <c r="D75" s="149">
        <v>2</v>
      </c>
      <c r="E75" s="149">
        <v>1680</v>
      </c>
      <c r="F75" s="114">
        <f t="shared" si="3"/>
        <v>3360</v>
      </c>
    </row>
    <row r="76" spans="1:6" ht="75">
      <c r="A76" s="147">
        <v>72</v>
      </c>
      <c r="B76" s="137" t="s">
        <v>123</v>
      </c>
      <c r="C76" s="135" t="s">
        <v>62</v>
      </c>
      <c r="D76" s="128">
        <v>4</v>
      </c>
      <c r="E76" s="128">
        <v>433</v>
      </c>
      <c r="F76" s="129">
        <f t="shared" si="3"/>
        <v>1732</v>
      </c>
    </row>
    <row r="77" spans="1:6" ht="45">
      <c r="A77" s="147">
        <v>73</v>
      </c>
      <c r="B77" s="148" t="s">
        <v>124</v>
      </c>
      <c r="C77" s="135" t="s">
        <v>62</v>
      </c>
      <c r="D77" s="149">
        <v>4</v>
      </c>
      <c r="E77" s="149">
        <v>141</v>
      </c>
      <c r="F77" s="114">
        <f t="shared" si="3"/>
        <v>564</v>
      </c>
    </row>
    <row r="78" spans="1:6" ht="30">
      <c r="A78" s="147">
        <v>74</v>
      </c>
      <c r="B78" s="144" t="s">
        <v>126</v>
      </c>
      <c r="C78" s="135" t="s">
        <v>62</v>
      </c>
      <c r="D78" s="145">
        <v>6</v>
      </c>
      <c r="E78" s="145">
        <v>765</v>
      </c>
      <c r="F78" s="146">
        <f t="shared" si="3"/>
        <v>4590</v>
      </c>
    </row>
    <row r="79" spans="1:6" ht="15.75">
      <c r="A79" s="147">
        <v>75</v>
      </c>
      <c r="B79" s="144" t="s">
        <v>253</v>
      </c>
      <c r="C79" s="135" t="s">
        <v>62</v>
      </c>
      <c r="D79" s="145">
        <v>6</v>
      </c>
      <c r="E79" s="145">
        <v>210</v>
      </c>
      <c r="F79" s="146">
        <f t="shared" si="3"/>
        <v>1260</v>
      </c>
    </row>
    <row r="80" spans="1:6" ht="45">
      <c r="A80" s="147">
        <v>76</v>
      </c>
      <c r="B80" s="144" t="s">
        <v>128</v>
      </c>
      <c r="C80" s="135" t="s">
        <v>62</v>
      </c>
      <c r="D80" s="145">
        <v>2</v>
      </c>
      <c r="E80" s="145">
        <v>1691</v>
      </c>
      <c r="F80" s="146">
        <f t="shared" si="3"/>
        <v>3382</v>
      </c>
    </row>
    <row r="81" spans="1:6" ht="39" customHeight="1">
      <c r="A81" s="147">
        <v>77</v>
      </c>
      <c r="B81" s="131" t="s">
        <v>129</v>
      </c>
      <c r="C81" s="132" t="s">
        <v>102</v>
      </c>
      <c r="D81" s="133">
        <v>4</v>
      </c>
      <c r="E81" s="133">
        <v>280</v>
      </c>
      <c r="F81" s="120">
        <f t="shared" si="3"/>
        <v>1120</v>
      </c>
    </row>
    <row r="82" spans="1:6" ht="69" customHeight="1">
      <c r="A82" s="147">
        <v>78</v>
      </c>
      <c r="B82" s="139" t="s">
        <v>130</v>
      </c>
      <c r="C82" s="150" t="s">
        <v>102</v>
      </c>
      <c r="D82" s="151">
        <v>14</v>
      </c>
      <c r="E82" s="151">
        <v>286</v>
      </c>
      <c r="F82" s="152">
        <f>E82*D82</f>
        <v>4004</v>
      </c>
    </row>
    <row r="83" spans="1:6" ht="81.75" customHeight="1">
      <c r="A83" s="147">
        <v>79</v>
      </c>
      <c r="B83" s="127" t="s">
        <v>131</v>
      </c>
      <c r="C83" s="112" t="s">
        <v>113</v>
      </c>
      <c r="D83" s="128">
        <v>10</v>
      </c>
      <c r="E83" s="128">
        <v>244</v>
      </c>
      <c r="F83" s="129">
        <f t="shared" ref="F83:F97" si="4">D83*E83</f>
        <v>2440</v>
      </c>
    </row>
    <row r="84" spans="1:6" ht="75">
      <c r="A84" s="147">
        <v>80</v>
      </c>
      <c r="B84" s="141" t="s">
        <v>132</v>
      </c>
      <c r="C84" s="143" t="s">
        <v>102</v>
      </c>
      <c r="D84" s="128">
        <v>4</v>
      </c>
      <c r="E84" s="141">
        <v>552</v>
      </c>
      <c r="F84" s="129">
        <f t="shared" si="4"/>
        <v>2208</v>
      </c>
    </row>
    <row r="85" spans="1:6" ht="30">
      <c r="A85" s="147">
        <v>81</v>
      </c>
      <c r="B85" s="141" t="s">
        <v>134</v>
      </c>
      <c r="C85" s="143" t="s">
        <v>102</v>
      </c>
      <c r="D85" s="143">
        <v>4</v>
      </c>
      <c r="E85" s="141">
        <v>300</v>
      </c>
      <c r="F85" s="129">
        <f t="shared" si="4"/>
        <v>1200</v>
      </c>
    </row>
    <row r="86" spans="1:6" ht="135">
      <c r="A86" s="147">
        <v>82</v>
      </c>
      <c r="B86" s="141" t="s">
        <v>135</v>
      </c>
      <c r="C86" s="143" t="s">
        <v>102</v>
      </c>
      <c r="D86" s="143">
        <v>1</v>
      </c>
      <c r="E86" s="141">
        <v>8535</v>
      </c>
      <c r="F86" s="129">
        <f t="shared" si="4"/>
        <v>8535</v>
      </c>
    </row>
    <row r="87" spans="1:6" ht="23.25" customHeight="1">
      <c r="A87" s="147">
        <v>83</v>
      </c>
      <c r="B87" s="141" t="s">
        <v>136</v>
      </c>
      <c r="C87" s="143" t="s">
        <v>62</v>
      </c>
      <c r="D87" s="143">
        <v>2</v>
      </c>
      <c r="E87" s="141">
        <v>498</v>
      </c>
      <c r="F87" s="129">
        <f t="shared" si="4"/>
        <v>996</v>
      </c>
    </row>
    <row r="88" spans="1:6" ht="21" customHeight="1">
      <c r="A88" s="147">
        <v>84</v>
      </c>
      <c r="B88" s="141" t="s">
        <v>137</v>
      </c>
      <c r="C88" s="143" t="s">
        <v>62</v>
      </c>
      <c r="D88" s="143">
        <v>1</v>
      </c>
      <c r="E88" s="141">
        <v>926</v>
      </c>
      <c r="F88" s="129">
        <f t="shared" si="4"/>
        <v>926</v>
      </c>
    </row>
    <row r="89" spans="1:6" ht="94.5" customHeight="1">
      <c r="A89" s="147">
        <v>85</v>
      </c>
      <c r="B89" s="141" t="s">
        <v>138</v>
      </c>
      <c r="C89" s="143" t="s">
        <v>102</v>
      </c>
      <c r="D89" s="143">
        <v>14</v>
      </c>
      <c r="E89" s="141">
        <v>112</v>
      </c>
      <c r="F89" s="129">
        <f t="shared" si="4"/>
        <v>1568</v>
      </c>
    </row>
    <row r="90" spans="1:6" ht="15.75">
      <c r="A90" s="147">
        <v>86</v>
      </c>
      <c r="B90" s="141" t="s">
        <v>139</v>
      </c>
      <c r="C90" s="143" t="s">
        <v>102</v>
      </c>
      <c r="D90" s="143">
        <v>2</v>
      </c>
      <c r="E90" s="141">
        <v>359</v>
      </c>
      <c r="F90" s="129">
        <f t="shared" si="4"/>
        <v>718</v>
      </c>
    </row>
    <row r="91" spans="1:6" ht="59.25" customHeight="1">
      <c r="A91" s="147">
        <v>87</v>
      </c>
      <c r="B91" s="141" t="s">
        <v>140</v>
      </c>
      <c r="C91" s="143" t="s">
        <v>102</v>
      </c>
      <c r="D91" s="143">
        <v>5</v>
      </c>
      <c r="E91" s="141">
        <v>316</v>
      </c>
      <c r="F91" s="129">
        <f t="shared" si="4"/>
        <v>1580</v>
      </c>
    </row>
    <row r="92" spans="1:6" ht="36" customHeight="1">
      <c r="A92" s="147">
        <v>88</v>
      </c>
      <c r="B92" s="141" t="s">
        <v>142</v>
      </c>
      <c r="C92" s="143" t="s">
        <v>102</v>
      </c>
      <c r="D92" s="143">
        <v>10</v>
      </c>
      <c r="E92" s="141">
        <v>2310</v>
      </c>
      <c r="F92" s="129">
        <f t="shared" si="4"/>
        <v>23100</v>
      </c>
    </row>
    <row r="93" spans="1:6" ht="84" customHeight="1">
      <c r="A93" s="147">
        <v>89</v>
      </c>
      <c r="B93" s="141" t="s">
        <v>144</v>
      </c>
      <c r="C93" s="143" t="s">
        <v>29</v>
      </c>
      <c r="D93" s="143">
        <v>200</v>
      </c>
      <c r="E93" s="141">
        <v>138</v>
      </c>
      <c r="F93" s="129">
        <f t="shared" si="4"/>
        <v>27600</v>
      </c>
    </row>
    <row r="94" spans="1:6" ht="81.75" customHeight="1">
      <c r="A94" s="147">
        <v>90</v>
      </c>
      <c r="B94" s="141" t="s">
        <v>145</v>
      </c>
      <c r="C94" s="143" t="s">
        <v>29</v>
      </c>
      <c r="D94" s="143">
        <v>100</v>
      </c>
      <c r="E94" s="141">
        <v>192</v>
      </c>
      <c r="F94" s="129">
        <f t="shared" si="4"/>
        <v>19200</v>
      </c>
    </row>
    <row r="95" spans="1:6" ht="87.75" customHeight="1">
      <c r="A95" s="147">
        <v>91</v>
      </c>
      <c r="B95" s="141" t="s">
        <v>146</v>
      </c>
      <c r="C95" s="143" t="s">
        <v>29</v>
      </c>
      <c r="D95" s="143">
        <v>50</v>
      </c>
      <c r="E95" s="141">
        <v>281</v>
      </c>
      <c r="F95" s="129">
        <f t="shared" si="4"/>
        <v>14050</v>
      </c>
    </row>
    <row r="96" spans="1:6" ht="100.5" customHeight="1">
      <c r="A96" s="147">
        <v>92</v>
      </c>
      <c r="B96" s="141" t="s">
        <v>147</v>
      </c>
      <c r="C96" s="143" t="s">
        <v>29</v>
      </c>
      <c r="D96" s="143">
        <v>50</v>
      </c>
      <c r="E96" s="141">
        <v>148</v>
      </c>
      <c r="F96" s="129">
        <f t="shared" si="4"/>
        <v>7400</v>
      </c>
    </row>
    <row r="97" spans="1:6" ht="66.75" customHeight="1">
      <c r="A97" s="147">
        <v>93</v>
      </c>
      <c r="B97" s="141" t="s">
        <v>148</v>
      </c>
      <c r="C97" s="143" t="s">
        <v>62</v>
      </c>
      <c r="D97" s="143">
        <v>6</v>
      </c>
      <c r="E97" s="141">
        <v>2613</v>
      </c>
      <c r="F97" s="129">
        <f t="shared" si="4"/>
        <v>15678</v>
      </c>
    </row>
    <row r="98" spans="1:6" ht="63">
      <c r="A98" s="153">
        <v>94</v>
      </c>
      <c r="B98" s="154" t="s">
        <v>254</v>
      </c>
      <c r="C98" s="155" t="s">
        <v>102</v>
      </c>
      <c r="D98" s="155">
        <v>5</v>
      </c>
      <c r="E98" s="155">
        <v>6725</v>
      </c>
      <c r="F98" s="156">
        <f>SUM(E98,D98)</f>
        <v>6730</v>
      </c>
    </row>
    <row r="99" spans="1:6" ht="63">
      <c r="A99" s="153">
        <v>95</v>
      </c>
      <c r="B99" s="154" t="s">
        <v>255</v>
      </c>
      <c r="C99" s="155" t="s">
        <v>102</v>
      </c>
      <c r="D99" s="155">
        <v>5</v>
      </c>
      <c r="E99" s="155">
        <v>4669</v>
      </c>
      <c r="F99" s="156">
        <f>SUM(E99,D99)</f>
        <v>4674</v>
      </c>
    </row>
    <row r="100" spans="1:6" ht="63">
      <c r="A100" s="153">
        <v>96</v>
      </c>
      <c r="B100" s="154" t="s">
        <v>256</v>
      </c>
      <c r="C100" s="155" t="s">
        <v>102</v>
      </c>
      <c r="D100" s="155">
        <v>5</v>
      </c>
      <c r="E100" s="155">
        <v>5210</v>
      </c>
      <c r="F100" s="156">
        <f>SUM(E100,D100)</f>
        <v>5215</v>
      </c>
    </row>
    <row r="101" spans="1:6" ht="63">
      <c r="A101" s="153">
        <v>97</v>
      </c>
      <c r="B101" s="154" t="s">
        <v>257</v>
      </c>
      <c r="C101" s="155" t="s">
        <v>102</v>
      </c>
      <c r="D101" s="155">
        <v>5</v>
      </c>
      <c r="E101" s="155">
        <v>7320</v>
      </c>
      <c r="F101" s="156">
        <f>SUM(E101,D101)</f>
        <v>7325</v>
      </c>
    </row>
    <row r="102" spans="1:6" ht="31.5">
      <c r="A102" s="157">
        <v>98</v>
      </c>
      <c r="B102" s="158" t="s">
        <v>258</v>
      </c>
      <c r="C102" s="159" t="s">
        <v>102</v>
      </c>
      <c r="D102" s="155">
        <v>60</v>
      </c>
      <c r="E102" s="155">
        <v>109</v>
      </c>
      <c r="F102" s="160">
        <f>E102*D102</f>
        <v>6540</v>
      </c>
    </row>
    <row r="103" spans="1:6" ht="31.5">
      <c r="A103" s="157">
        <v>99</v>
      </c>
      <c r="B103" s="158" t="s">
        <v>259</v>
      </c>
      <c r="C103" s="159" t="s">
        <v>102</v>
      </c>
      <c r="D103" s="155">
        <v>20</v>
      </c>
      <c r="E103" s="155">
        <v>188</v>
      </c>
      <c r="F103" s="160">
        <f>E103*D103</f>
        <v>3760</v>
      </c>
    </row>
    <row r="104" spans="1:6" ht="31.5">
      <c r="A104" s="157">
        <v>100</v>
      </c>
      <c r="B104" s="158" t="s">
        <v>260</v>
      </c>
      <c r="C104" s="159" t="s">
        <v>102</v>
      </c>
      <c r="D104" s="155">
        <v>2</v>
      </c>
      <c r="E104" s="155">
        <v>110</v>
      </c>
      <c r="F104" s="160">
        <f>E104*D104</f>
        <v>220</v>
      </c>
    </row>
    <row r="105" spans="1:6" ht="31.5">
      <c r="A105" s="157">
        <v>101</v>
      </c>
      <c r="B105" s="158" t="s">
        <v>261</v>
      </c>
      <c r="C105" s="159" t="s">
        <v>102</v>
      </c>
      <c r="D105" s="155">
        <v>4</v>
      </c>
      <c r="E105" s="155">
        <v>122</v>
      </c>
      <c r="F105" s="160">
        <f>E105*D105</f>
        <v>488</v>
      </c>
    </row>
    <row r="106" spans="1:6" ht="31.5">
      <c r="A106" s="157">
        <v>102</v>
      </c>
      <c r="B106" s="158" t="s">
        <v>143</v>
      </c>
      <c r="C106" s="159" t="s">
        <v>102</v>
      </c>
      <c r="D106" s="155">
        <v>40</v>
      </c>
      <c r="E106" s="155">
        <v>116</v>
      </c>
      <c r="F106" s="160">
        <f>E106*D106</f>
        <v>4640</v>
      </c>
    </row>
    <row r="107" spans="1:6" ht="31.5">
      <c r="A107" s="161" t="s">
        <v>262</v>
      </c>
      <c r="B107" s="115" t="s">
        <v>90</v>
      </c>
      <c r="C107" s="112" t="s">
        <v>29</v>
      </c>
      <c r="D107" s="123">
        <v>95</v>
      </c>
      <c r="E107" s="113">
        <v>2000</v>
      </c>
      <c r="F107" s="114">
        <f t="shared" ref="F107:F119" si="5">D107*E107</f>
        <v>190000</v>
      </c>
    </row>
    <row r="108" spans="1:6" ht="78.75">
      <c r="A108" s="147" t="s">
        <v>91</v>
      </c>
      <c r="B108" s="115" t="s">
        <v>92</v>
      </c>
      <c r="C108" s="112" t="s">
        <v>29</v>
      </c>
      <c r="D108" s="113">
        <v>60</v>
      </c>
      <c r="E108" s="113">
        <v>462</v>
      </c>
      <c r="F108" s="114">
        <f t="shared" si="5"/>
        <v>27720</v>
      </c>
    </row>
    <row r="109" spans="1:6" ht="78.75">
      <c r="A109" s="147" t="s">
        <v>93</v>
      </c>
      <c r="B109" s="115" t="s">
        <v>94</v>
      </c>
      <c r="C109" s="112" t="s">
        <v>29</v>
      </c>
      <c r="D109" s="123">
        <v>10</v>
      </c>
      <c r="E109" s="113">
        <v>578</v>
      </c>
      <c r="F109" s="114">
        <f t="shared" si="5"/>
        <v>5780</v>
      </c>
    </row>
    <row r="110" spans="1:6" ht="52.5" customHeight="1">
      <c r="A110" s="147" t="s">
        <v>95</v>
      </c>
      <c r="B110" s="115" t="s">
        <v>96</v>
      </c>
      <c r="C110" s="112" t="s">
        <v>29</v>
      </c>
      <c r="D110" s="162">
        <v>30</v>
      </c>
      <c r="E110" s="162">
        <v>100</v>
      </c>
      <c r="F110" s="114">
        <f t="shared" si="5"/>
        <v>3000</v>
      </c>
    </row>
    <row r="111" spans="1:6" ht="110.25">
      <c r="A111" s="147" t="s">
        <v>97</v>
      </c>
      <c r="B111" s="115" t="s">
        <v>98</v>
      </c>
      <c r="C111" s="112" t="s">
        <v>99</v>
      </c>
      <c r="D111" s="123">
        <v>7</v>
      </c>
      <c r="E111" s="113">
        <v>688</v>
      </c>
      <c r="F111" s="114">
        <f t="shared" si="5"/>
        <v>4816</v>
      </c>
    </row>
    <row r="112" spans="1:6" ht="63">
      <c r="A112" s="147" t="s">
        <v>100</v>
      </c>
      <c r="B112" s="115" t="s">
        <v>101</v>
      </c>
      <c r="C112" s="112" t="s">
        <v>102</v>
      </c>
      <c r="D112" s="113">
        <v>1</v>
      </c>
      <c r="E112" s="113">
        <v>20075</v>
      </c>
      <c r="F112" s="114">
        <f t="shared" si="5"/>
        <v>20075</v>
      </c>
    </row>
    <row r="113" spans="1:6" ht="63">
      <c r="A113" s="147" t="s">
        <v>103</v>
      </c>
      <c r="B113" s="115" t="s">
        <v>104</v>
      </c>
      <c r="C113" s="112" t="s">
        <v>102</v>
      </c>
      <c r="D113" s="123">
        <v>1</v>
      </c>
      <c r="E113" s="113">
        <v>4263</v>
      </c>
      <c r="F113" s="114">
        <f t="shared" si="5"/>
        <v>4263</v>
      </c>
    </row>
    <row r="114" spans="1:6" ht="47.25">
      <c r="A114" s="147" t="s">
        <v>105</v>
      </c>
      <c r="B114" s="163" t="s">
        <v>106</v>
      </c>
      <c r="C114" s="164" t="s">
        <v>29</v>
      </c>
      <c r="D114" s="123">
        <v>50</v>
      </c>
      <c r="E114" s="123">
        <v>100</v>
      </c>
      <c r="F114" s="124">
        <f t="shared" si="5"/>
        <v>5000</v>
      </c>
    </row>
    <row r="115" spans="1:6" ht="57" customHeight="1">
      <c r="A115" s="147" t="s">
        <v>107</v>
      </c>
      <c r="B115" s="115" t="s">
        <v>108</v>
      </c>
      <c r="C115" s="112" t="s">
        <v>8</v>
      </c>
      <c r="D115" s="113">
        <v>2.75</v>
      </c>
      <c r="E115" s="113">
        <v>4538</v>
      </c>
      <c r="F115" s="114">
        <f t="shared" si="5"/>
        <v>12479.5</v>
      </c>
    </row>
    <row r="116" spans="1:6" ht="72" customHeight="1">
      <c r="A116" s="147" t="s">
        <v>109</v>
      </c>
      <c r="B116" s="115" t="s">
        <v>110</v>
      </c>
      <c r="C116" s="112" t="s">
        <v>29</v>
      </c>
      <c r="D116" s="123">
        <v>40</v>
      </c>
      <c r="E116" s="113">
        <v>444</v>
      </c>
      <c r="F116" s="114">
        <f t="shared" si="5"/>
        <v>17760</v>
      </c>
    </row>
    <row r="117" spans="1:6" ht="82.5" customHeight="1">
      <c r="A117" s="147"/>
      <c r="B117" s="115" t="s">
        <v>263</v>
      </c>
      <c r="C117" s="112" t="s">
        <v>31</v>
      </c>
      <c r="D117" s="123">
        <v>334.64</v>
      </c>
      <c r="E117" s="113">
        <v>202</v>
      </c>
      <c r="F117" s="114">
        <f t="shared" si="5"/>
        <v>67597.279999999999</v>
      </c>
    </row>
    <row r="118" spans="1:6" ht="71.25" customHeight="1">
      <c r="A118" s="147"/>
      <c r="B118" s="115" t="s">
        <v>264</v>
      </c>
      <c r="C118" s="112" t="s">
        <v>31</v>
      </c>
      <c r="D118" s="123">
        <v>334.64</v>
      </c>
      <c r="E118" s="113">
        <v>787</v>
      </c>
      <c r="F118" s="114">
        <f t="shared" si="5"/>
        <v>263361.68</v>
      </c>
    </row>
    <row r="119" spans="1:6" ht="94.5">
      <c r="A119" s="147"/>
      <c r="B119" s="115" t="s">
        <v>265</v>
      </c>
      <c r="C119" s="112" t="s">
        <v>31</v>
      </c>
      <c r="D119" s="123">
        <v>334.64</v>
      </c>
      <c r="E119" s="113">
        <v>117</v>
      </c>
      <c r="F119" s="114">
        <f t="shared" si="5"/>
        <v>39152.879999999997</v>
      </c>
    </row>
    <row r="120" spans="1:6" ht="16.5" thickBot="1">
      <c r="A120" s="165"/>
      <c r="B120" s="166" t="s">
        <v>149</v>
      </c>
      <c r="C120" s="166"/>
      <c r="D120" s="166"/>
      <c r="E120" s="166"/>
      <c r="F120" s="167">
        <f>SUM(F6:F119)</f>
        <v>5746542.9458999997</v>
      </c>
    </row>
    <row r="121" spans="1:6">
      <c r="A121" s="77">
        <v>1</v>
      </c>
      <c r="B121" s="92" t="s">
        <v>150</v>
      </c>
      <c r="C121" s="92"/>
      <c r="D121" s="92"/>
      <c r="E121" s="92"/>
      <c r="F121" s="92"/>
    </row>
    <row r="122" spans="1:6">
      <c r="A122" s="77">
        <v>2</v>
      </c>
      <c r="B122" s="92" t="s">
        <v>151</v>
      </c>
      <c r="C122" s="92"/>
      <c r="D122" s="92"/>
      <c r="E122" s="92"/>
      <c r="F122" s="92"/>
    </row>
    <row r="123" spans="1:6">
      <c r="A123" s="77">
        <v>3</v>
      </c>
      <c r="B123" s="92" t="s">
        <v>152</v>
      </c>
      <c r="C123" s="92"/>
      <c r="D123" s="92"/>
      <c r="E123" s="92"/>
      <c r="F123" s="92"/>
    </row>
    <row r="124" spans="1:6">
      <c r="A124" s="77">
        <v>4</v>
      </c>
      <c r="B124" s="92" t="s">
        <v>153</v>
      </c>
      <c r="C124" s="92"/>
      <c r="D124" s="92"/>
      <c r="E124" s="92"/>
      <c r="F124" s="92"/>
    </row>
    <row r="125" spans="1:6">
      <c r="A125" s="77">
        <v>5</v>
      </c>
      <c r="B125" s="92" t="s">
        <v>154</v>
      </c>
      <c r="C125" s="92"/>
      <c r="D125" s="92"/>
      <c r="E125" s="92"/>
      <c r="F125" s="92"/>
    </row>
    <row r="126" spans="1:6">
      <c r="A126" s="77">
        <v>6</v>
      </c>
      <c r="B126" s="92" t="s">
        <v>155</v>
      </c>
      <c r="C126" s="92"/>
      <c r="D126" s="92"/>
      <c r="E126" s="92"/>
      <c r="F126" s="92"/>
    </row>
    <row r="127" spans="1:6">
      <c r="A127" s="77">
        <v>7</v>
      </c>
      <c r="B127" s="92" t="s">
        <v>156</v>
      </c>
      <c r="C127" s="92"/>
      <c r="D127" s="92"/>
      <c r="E127" s="92"/>
      <c r="F127" s="92"/>
    </row>
    <row r="128" spans="1:6">
      <c r="A128" s="77">
        <v>8</v>
      </c>
      <c r="B128" s="92" t="s">
        <v>157</v>
      </c>
      <c r="C128" s="92"/>
      <c r="D128" s="92"/>
      <c r="E128" s="92"/>
      <c r="F128" s="92"/>
    </row>
    <row r="129" spans="1:6">
      <c r="A129" s="77">
        <v>9</v>
      </c>
      <c r="B129" s="92" t="s">
        <v>158</v>
      </c>
      <c r="C129" s="92"/>
      <c r="D129" s="92"/>
      <c r="E129" s="92"/>
      <c r="F129" s="92"/>
    </row>
    <row r="130" spans="1:6">
      <c r="A130" s="77">
        <v>10</v>
      </c>
      <c r="B130" s="92" t="s">
        <v>159</v>
      </c>
      <c r="C130" s="92"/>
      <c r="D130" s="92"/>
      <c r="E130" s="92"/>
      <c r="F130" s="92"/>
    </row>
    <row r="131" spans="1:6">
      <c r="A131" s="77"/>
      <c r="B131" s="92" t="s">
        <v>160</v>
      </c>
      <c r="C131" s="92"/>
      <c r="D131" s="92"/>
      <c r="E131" s="92"/>
      <c r="F131" s="92"/>
    </row>
    <row r="132" spans="1:6">
      <c r="A132" s="77"/>
      <c r="B132" s="92" t="s">
        <v>161</v>
      </c>
      <c r="C132" s="92"/>
      <c r="D132" s="92"/>
      <c r="E132" s="92"/>
      <c r="F132" s="92"/>
    </row>
    <row r="133" spans="1:6">
      <c r="A133" s="77">
        <v>11</v>
      </c>
      <c r="B133" s="92" t="s">
        <v>162</v>
      </c>
      <c r="C133" s="92"/>
      <c r="D133" s="92"/>
      <c r="E133" s="92"/>
      <c r="F133" s="92"/>
    </row>
    <row r="134" spans="1:6">
      <c r="A134" s="77">
        <v>12</v>
      </c>
      <c r="B134" s="92" t="s">
        <v>163</v>
      </c>
      <c r="C134" s="92"/>
      <c r="D134" s="92"/>
      <c r="E134" s="92"/>
      <c r="F134" s="92"/>
    </row>
    <row r="135" spans="1:6">
      <c r="A135" s="77">
        <v>13</v>
      </c>
      <c r="B135" s="92" t="s">
        <v>164</v>
      </c>
      <c r="C135" s="92"/>
      <c r="D135" s="92"/>
      <c r="E135" s="92"/>
      <c r="F135" s="92"/>
    </row>
    <row r="136" spans="1:6">
      <c r="A136" s="77">
        <v>14</v>
      </c>
      <c r="B136" s="92" t="s">
        <v>165</v>
      </c>
      <c r="C136" s="92"/>
      <c r="D136" s="92"/>
      <c r="E136" s="92"/>
      <c r="F136" s="92"/>
    </row>
    <row r="137" spans="1:6">
      <c r="A137" s="77">
        <v>15</v>
      </c>
      <c r="B137" s="92" t="s">
        <v>166</v>
      </c>
      <c r="C137" s="92"/>
      <c r="D137" s="92"/>
      <c r="E137" s="92"/>
      <c r="F137" s="92"/>
    </row>
    <row r="138" spans="1:6">
      <c r="A138" s="77">
        <v>16</v>
      </c>
      <c r="B138" s="92" t="s">
        <v>167</v>
      </c>
      <c r="C138" s="92"/>
      <c r="D138" s="92"/>
      <c r="E138" s="92"/>
      <c r="F138" s="92"/>
    </row>
    <row r="139" spans="1:6" ht="18.75">
      <c r="A139" s="78"/>
      <c r="B139" s="79"/>
      <c r="C139" s="82"/>
      <c r="D139" s="82"/>
      <c r="E139" s="85"/>
      <c r="F139" s="85"/>
    </row>
    <row r="140" spans="1:6" ht="18.75">
      <c r="A140" s="78"/>
      <c r="B140" s="79"/>
      <c r="C140" s="82"/>
      <c r="D140" s="82"/>
      <c r="E140" s="85"/>
      <c r="F140" s="85"/>
    </row>
    <row r="141" spans="1:6" ht="18.75">
      <c r="A141" s="78"/>
      <c r="B141" s="82" t="s">
        <v>168</v>
      </c>
      <c r="C141" s="93" t="s">
        <v>169</v>
      </c>
      <c r="D141" s="93"/>
      <c r="E141" s="93" t="s">
        <v>170</v>
      </c>
      <c r="F141" s="93"/>
    </row>
    <row r="142" spans="1:6" ht="18.75">
      <c r="A142" s="78"/>
      <c r="B142" s="82"/>
      <c r="C142" s="82"/>
      <c r="D142" s="82"/>
      <c r="E142" s="82"/>
      <c r="F142" s="82"/>
    </row>
    <row r="143" spans="1:6" ht="18.75">
      <c r="A143" s="78"/>
      <c r="B143" s="94" t="s">
        <v>171</v>
      </c>
      <c r="C143" s="94"/>
      <c r="D143" s="94"/>
      <c r="E143" s="94"/>
      <c r="F143" s="94"/>
    </row>
    <row r="144" spans="1:6" ht="15.75">
      <c r="A144" s="78"/>
      <c r="B144" s="79"/>
      <c r="C144" s="83"/>
      <c r="D144" s="84"/>
      <c r="E144" s="84"/>
      <c r="F144" s="84"/>
    </row>
    <row r="145" spans="1:6" ht="15.75">
      <c r="A145" s="78"/>
      <c r="B145" s="89" t="s">
        <v>172</v>
      </c>
      <c r="C145" s="89"/>
      <c r="D145" s="89"/>
      <c r="E145" s="89"/>
      <c r="F145" s="89"/>
    </row>
    <row r="146" spans="1:6" ht="15.75">
      <c r="A146" s="78"/>
      <c r="B146" s="89" t="s">
        <v>173</v>
      </c>
      <c r="C146" s="89"/>
      <c r="D146" s="89"/>
      <c r="E146" s="89"/>
      <c r="F146" s="89"/>
    </row>
    <row r="147" spans="1:6">
      <c r="A147" s="78"/>
      <c r="B147" s="90" t="s">
        <v>174</v>
      </c>
      <c r="C147" s="90"/>
      <c r="D147" s="90"/>
      <c r="E147" s="90"/>
      <c r="F147" s="90"/>
    </row>
    <row r="148" spans="1:6">
      <c r="A148" s="78"/>
      <c r="B148" s="90" t="s">
        <v>266</v>
      </c>
      <c r="C148" s="90"/>
      <c r="D148" s="90"/>
      <c r="E148" s="90"/>
      <c r="F148" s="90"/>
    </row>
    <row r="149" spans="1:6">
      <c r="A149" s="78"/>
      <c r="B149" s="79"/>
      <c r="C149" s="79"/>
      <c r="D149" s="79"/>
      <c r="E149" s="79"/>
      <c r="F149" s="79"/>
    </row>
    <row r="150" spans="1:6">
      <c r="A150" s="78"/>
      <c r="B150" s="79"/>
      <c r="C150" s="79"/>
      <c r="D150" s="79"/>
      <c r="E150" s="79"/>
      <c r="F150" s="79"/>
    </row>
    <row r="151" spans="1:6" ht="18.75">
      <c r="A151" s="78"/>
      <c r="B151" s="86" t="s">
        <v>176</v>
      </c>
      <c r="C151" s="86"/>
      <c r="D151" s="91" t="s">
        <v>177</v>
      </c>
      <c r="E151" s="91"/>
      <c r="F151" s="91"/>
    </row>
    <row r="152" spans="1:6" ht="20.25">
      <c r="A152" s="78"/>
      <c r="B152" s="87" t="s">
        <v>178</v>
      </c>
      <c r="C152" s="87"/>
      <c r="D152" s="84"/>
      <c r="E152" s="84"/>
      <c r="F152" s="84"/>
    </row>
    <row r="153" spans="1:6">
      <c r="A153" s="78"/>
      <c r="B153" s="79"/>
      <c r="C153" s="84"/>
      <c r="D153" s="84"/>
      <c r="E153" s="84"/>
      <c r="F153" s="84"/>
    </row>
    <row r="154" spans="1:6">
      <c r="A154" s="78"/>
      <c r="B154" s="79"/>
      <c r="C154" s="84"/>
      <c r="D154" s="84"/>
      <c r="E154" s="84"/>
      <c r="F154" s="84"/>
    </row>
    <row r="155" spans="1:6">
      <c r="A155" s="78"/>
      <c r="B155" s="79"/>
      <c r="C155" s="84"/>
      <c r="D155" s="84"/>
      <c r="E155" s="84"/>
      <c r="F155" s="84"/>
    </row>
    <row r="156" spans="1:6" ht="18.75">
      <c r="A156" s="78"/>
      <c r="B156" s="86" t="s">
        <v>179</v>
      </c>
      <c r="C156" s="86"/>
      <c r="D156" s="84"/>
      <c r="E156" s="84"/>
      <c r="F156" s="84"/>
    </row>
    <row r="157" spans="1:6" ht="18.75">
      <c r="A157" s="78"/>
      <c r="B157" s="86"/>
      <c r="C157" s="86"/>
      <c r="D157" s="84"/>
      <c r="E157" s="84"/>
      <c r="F157" s="84"/>
    </row>
    <row r="158" spans="1:6" ht="18.75">
      <c r="A158" s="78"/>
      <c r="B158" s="88" t="s">
        <v>180</v>
      </c>
      <c r="C158" s="88"/>
      <c r="D158" s="84"/>
      <c r="E158" s="84"/>
      <c r="F158" s="84"/>
    </row>
  </sheetData>
  <mergeCells count="30">
    <mergeCell ref="B143:F143"/>
    <mergeCell ref="B145:F145"/>
    <mergeCell ref="B146:F146"/>
    <mergeCell ref="B147:F147"/>
    <mergeCell ref="B148:F148"/>
    <mergeCell ref="D151:F151"/>
    <mergeCell ref="B135:F135"/>
    <mergeCell ref="B136:F136"/>
    <mergeCell ref="B137:F137"/>
    <mergeCell ref="B138:F138"/>
    <mergeCell ref="C141:D141"/>
    <mergeCell ref="E141:F141"/>
    <mergeCell ref="B129:F129"/>
    <mergeCell ref="B130:F130"/>
    <mergeCell ref="B131:F131"/>
    <mergeCell ref="B132:F132"/>
    <mergeCell ref="B133:F133"/>
    <mergeCell ref="B134:F134"/>
    <mergeCell ref="B123:F123"/>
    <mergeCell ref="B124:F124"/>
    <mergeCell ref="B125:F125"/>
    <mergeCell ref="B126:F126"/>
    <mergeCell ref="B127:F127"/>
    <mergeCell ref="B128:F128"/>
    <mergeCell ref="A1:F1"/>
    <mergeCell ref="A2:F2"/>
    <mergeCell ref="C3:F3"/>
    <mergeCell ref="B120:E120"/>
    <mergeCell ref="B121:F121"/>
    <mergeCell ref="B122:F122"/>
  </mergeCells>
  <pageMargins left="0.45" right="0.2" top="0.75" bottom="0.5"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2016-06-13T06:16:58Z</cp:lastPrinted>
  <dcterms:created xsi:type="dcterms:W3CDTF">2016-06-13T06:08:00Z</dcterms:created>
  <dcterms:modified xsi:type="dcterms:W3CDTF">2016-06-13T06:20:42Z</dcterms:modified>
</cp:coreProperties>
</file>